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missoulapubliclibrary-my.sharepoint.com/personal/slavenl_missoulapubliclibrary_org/Documents/"/>
    </mc:Choice>
  </mc:AlternateContent>
  <xr:revisionPtr revIDLastSave="482" documentId="8_{F1EB0207-F750-43FE-8A92-A16E57B1C5FA}" xr6:coauthVersionLast="47" xr6:coauthVersionMax="47" xr10:uidLastSave="{F83E7C44-6DF5-4D4C-89EA-6AC745743979}"/>
  <bookViews>
    <workbookView xWindow="-120" yWindow="-120" windowWidth="29040" windowHeight="15720" firstSheet="2" activeTab="2" xr2:uid="{00000000-000D-0000-FFFF-FFFF00000000}"/>
  </bookViews>
  <sheets>
    <sheet name="Budget" sheetId="1" r:id="rId1"/>
    <sheet name="Proposal Summary" sheetId="3" r:id="rId2"/>
    <sheet name="Revenue" sheetId="5" r:id="rId3"/>
    <sheet name="Chart - Total Revenue" sheetId="9" r:id="rId4"/>
    <sheet name="Expenses by cost center" sheetId="4" r:id="rId5"/>
    <sheet name="Expenses by type" sheetId="6" r:id="rId6"/>
    <sheet name="Chart - Expences by cost center" sheetId="10" r:id="rId7"/>
    <sheet name="Chart - All Categories" sheetId="7" r:id="rId8"/>
  </sheets>
  <definedNames>
    <definedName name="_xlnm._FilterDatabase" localSheetId="0" hidden="1">Budget!$A$1:$U$134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6" l="1"/>
  <c r="P38" i="6"/>
  <c r="P27" i="6"/>
  <c r="O9" i="6"/>
  <c r="P48" i="6"/>
  <c r="P47" i="6"/>
  <c r="O47" i="6"/>
  <c r="P46" i="6"/>
  <c r="O46" i="6"/>
  <c r="P45" i="6"/>
  <c r="O45" i="6"/>
  <c r="P44" i="6"/>
  <c r="O44" i="6"/>
  <c r="P43" i="6"/>
  <c r="O43" i="6"/>
  <c r="P42" i="6"/>
  <c r="O42" i="6"/>
  <c r="P41" i="6"/>
  <c r="O41" i="6"/>
  <c r="P37" i="6"/>
  <c r="P36" i="6"/>
  <c r="O34" i="6"/>
  <c r="O33" i="6"/>
  <c r="P33" i="6"/>
  <c r="P32" i="6"/>
  <c r="P31" i="6"/>
  <c r="P30" i="6"/>
  <c r="O32" i="6"/>
  <c r="O31" i="6"/>
  <c r="O30" i="6"/>
  <c r="P19" i="6"/>
  <c r="P20" i="6"/>
  <c r="P21" i="6"/>
  <c r="P22" i="6"/>
  <c r="P23" i="6"/>
  <c r="P24" i="6"/>
  <c r="P25" i="6"/>
  <c r="P26" i="6"/>
  <c r="P18" i="6"/>
  <c r="O19" i="6"/>
  <c r="O20" i="6"/>
  <c r="O21" i="6"/>
  <c r="O22" i="6"/>
  <c r="O23" i="6"/>
  <c r="O24" i="6"/>
  <c r="O25" i="6"/>
  <c r="O26" i="6"/>
  <c r="O18" i="6"/>
  <c r="P14" i="6"/>
  <c r="P13" i="6"/>
  <c r="P35" i="6"/>
  <c r="P34" i="6"/>
  <c r="O14" i="6"/>
  <c r="O13" i="6"/>
  <c r="P9" i="6"/>
  <c r="P8" i="6"/>
  <c r="P7" i="6"/>
  <c r="P6" i="6"/>
  <c r="P5" i="6"/>
  <c r="P4" i="6"/>
  <c r="P3" i="6"/>
  <c r="K115" i="6"/>
  <c r="K16" i="5"/>
  <c r="Q11" i="4"/>
  <c r="K115" i="4"/>
  <c r="Q2" i="4"/>
  <c r="Q4" i="4"/>
  <c r="Q10" i="4"/>
  <c r="Q9" i="4"/>
  <c r="Q8" i="4"/>
  <c r="Q7" i="4"/>
  <c r="Q6" i="4"/>
  <c r="Q5" i="4"/>
  <c r="Q3" i="4"/>
  <c r="P49" i="6" l="1"/>
  <c r="P10" i="6"/>
</calcChain>
</file>

<file path=xl/sharedStrings.xml><?xml version="1.0" encoding="utf-8"?>
<sst xmlns="http://schemas.openxmlformats.org/spreadsheetml/2006/main" count="4317" uniqueCount="325">
  <si>
    <t>Account String</t>
  </si>
  <si>
    <t>Funds</t>
  </si>
  <si>
    <t>Funds Name</t>
  </si>
  <si>
    <t>Cost centers</t>
  </si>
  <si>
    <t>Cost centers Name</t>
  </si>
  <si>
    <t>Programs</t>
  </si>
  <si>
    <t>Programs Name</t>
  </si>
  <si>
    <t>Type</t>
  </si>
  <si>
    <t>Account Code</t>
  </si>
  <si>
    <t>Account Name</t>
  </si>
  <si>
    <t>Description</t>
  </si>
  <si>
    <t>FY27 Proposed</t>
  </si>
  <si>
    <t>2220-CC_460110-SC_500112-BLANK-BLANK-BLANK-BLANK</t>
  </si>
  <si>
    <t>2220</t>
  </si>
  <si>
    <t>Library</t>
  </si>
  <si>
    <t>CC_460110</t>
  </si>
  <si>
    <t>Library Administration</t>
  </si>
  <si>
    <t>BLANK</t>
  </si>
  <si>
    <t>NO PROGRAMS</t>
  </si>
  <si>
    <t>Expenses</t>
  </si>
  <si>
    <t>SC_500112</t>
  </si>
  <si>
    <t>Temporary Salaries</t>
  </si>
  <si>
    <t/>
  </si>
  <si>
    <t>2220-CC_460110-SC_500142-BLANK-BLANK-BLANK-BLANK</t>
  </si>
  <si>
    <t>SC_500142</t>
  </si>
  <si>
    <t>FICA/Medicare/FUTA/SUTA</t>
  </si>
  <si>
    <t>2220-CC_460110-SC_500143-BLANK-BLANK-BLANK-BLANK</t>
  </si>
  <si>
    <t>SC_500143</t>
  </si>
  <si>
    <t>PERS/SRS/TRS</t>
  </si>
  <si>
    <t>2220-CC_460110-SC_500144-BLANK-BLANK-BLANK-BLANK</t>
  </si>
  <si>
    <t>SC_500144</t>
  </si>
  <si>
    <t>Workers Compensation</t>
  </si>
  <si>
    <t>2220-CC_460110-SC_500145-BLANK-BLANK-BLANK-BLANK</t>
  </si>
  <si>
    <t>SC_500145</t>
  </si>
  <si>
    <t>Health Benefits</t>
  </si>
  <si>
    <t>2220-CC_460110-SC_500194-BLANK-BLANK-BLANK-BLANK</t>
  </si>
  <si>
    <t>SC_500194</t>
  </si>
  <si>
    <t>Employee Assistance Program</t>
  </si>
  <si>
    <t>2220-CC_460110-SC_500111-PG_000029-BLANK-BLANK-BLANK</t>
  </si>
  <si>
    <t>PG_000029</t>
  </si>
  <si>
    <t>Library Admin Services</t>
  </si>
  <si>
    <t>SC_500111</t>
  </si>
  <si>
    <t>Permanent Salaries</t>
  </si>
  <si>
    <t>2220-CC_460110-SC_500142-PG_000029-BLANK-BLANK-BLANK</t>
  </si>
  <si>
    <t>2220-CC_460110-SC_500143-PG_000029-BLANK-BLANK-BLANK</t>
  </si>
  <si>
    <t>2220-CC_460110-SC_500144-PG_000029-BLANK-BLANK-BLANK</t>
  </si>
  <si>
    <t>2220-CC_460110-SC_500145-PG_000029-BLANK-BLANK-BLANK</t>
  </si>
  <si>
    <t>2220-CC_460110-SC_500194-PG_000029-BLANK-BLANK-BLANK</t>
  </si>
  <si>
    <t>2220-CC_460110-SC_500195-PG_000029-BLANK-BLANK-BLANK</t>
  </si>
  <si>
    <t>SC_500195</t>
  </si>
  <si>
    <t>Annual Increase</t>
  </si>
  <si>
    <t>2220-CC_460110-SC_500209-PG_000029-BLANK-BLANK-BLANK</t>
  </si>
  <si>
    <t>SC_500209</t>
  </si>
  <si>
    <t>Tech Supplies</t>
  </si>
  <si>
    <t>Moved funds from 500337</t>
  </si>
  <si>
    <t>2220-CC_460110-SC_500210-PG_000029-BLANK-BLANK-BLANK</t>
  </si>
  <si>
    <t>SC_500210</t>
  </si>
  <si>
    <t>Office Supplies</t>
  </si>
  <si>
    <t>2220-CC_460110-SC_500212-PG_000029-BLANK-BLANK-BLANK</t>
  </si>
  <si>
    <t>SC_500212</t>
  </si>
  <si>
    <t>Printing, Duplication &amp; Microfilm Supplies</t>
  </si>
  <si>
    <t>2220-CC_460110-SC_500220-PG_000029-BLANK-BLANK-BLANK</t>
  </si>
  <si>
    <t>SC_500220</t>
  </si>
  <si>
    <t>Operating Supplies</t>
  </si>
  <si>
    <t>2220-CC_460110-SC_500224-PG_000029-BLANK-BLANK-BLANK</t>
  </si>
  <si>
    <t>SC_500224</t>
  </si>
  <si>
    <t>Janitorial Supplies</t>
  </si>
  <si>
    <t xml:space="preserve">Moved funds from 500230, 500333, 500362, 500330
</t>
  </si>
  <si>
    <t>2220-CC_460110-SC_500230-PG_000029-BLANK-BLANK-BLANK</t>
  </si>
  <si>
    <t>SC_500230</t>
  </si>
  <si>
    <t>Repair &amp; Maintenance Supplies</t>
  </si>
  <si>
    <t>2220-CC_460110-SC_500231-PG_000029-BLANK-BLANK-BLANK</t>
  </si>
  <si>
    <t>SC_500231</t>
  </si>
  <si>
    <t>Gas &amp; Diesel Fuel</t>
  </si>
  <si>
    <t>2220-CC_460110-SC_500311-PG_000029-BLANK-BLANK-BLANK</t>
  </si>
  <si>
    <t>SC_500311</t>
  </si>
  <si>
    <t>Postage</t>
  </si>
  <si>
    <t>2220-CC_460110-SC_500321-PG_000029-BLANK-BLANK-BLANK</t>
  </si>
  <si>
    <t>SC_500321</t>
  </si>
  <si>
    <t>Printing / Litho Costs</t>
  </si>
  <si>
    <t>2220-CC_460110-SC_500330-PG_000029-BLANK-BLANK-BLANK</t>
  </si>
  <si>
    <t>SC_500330</t>
  </si>
  <si>
    <t>Professional Services</t>
  </si>
  <si>
    <t>2220-CC_460110-SC_500333-PG_000029-BLANK-BLANK-BLANK</t>
  </si>
  <si>
    <t>SC_500333</t>
  </si>
  <si>
    <t>Outreach</t>
  </si>
  <si>
    <t>2220-CC_460110-SC_500337-PG_000029-BLANK-BLANK-BLANK</t>
  </si>
  <si>
    <t>SC_500337</t>
  </si>
  <si>
    <t>Advertising &amp; Promotions</t>
  </si>
  <si>
    <t>2220-CC_460110-SC_500340-PG_000029-BLANK-BLANK-BLANK</t>
  </si>
  <si>
    <t>SC_500340</t>
  </si>
  <si>
    <t>Heat, Light, Water</t>
  </si>
  <si>
    <t>2220-CC_460110-SC_500341-PG_000029-BLANK-BLANK-BLANK</t>
  </si>
  <si>
    <t>SC_500341</t>
  </si>
  <si>
    <t>Garbage Collection</t>
  </si>
  <si>
    <t>2220-CC_460110-SC_500345-PG_000029-BLANK-BLANK-BLANK</t>
  </si>
  <si>
    <t>SC_500345</t>
  </si>
  <si>
    <t>Telephone Expense</t>
  </si>
  <si>
    <t>2220-CC_460110-SC_500362-PG_000029-BLANK-BLANK-BLANK</t>
  </si>
  <si>
    <t>SC_500362</t>
  </si>
  <si>
    <t>Office Equipment Maintenance</t>
  </si>
  <si>
    <t>2220-CC_460110-SC_500365-PG_000029-BLANK-BLANK-BLANK</t>
  </si>
  <si>
    <t>SC_500365</t>
  </si>
  <si>
    <t>Ground Maintenance &amp; Repair</t>
  </si>
  <si>
    <t>2220-CC_460110-SC_500366-PG_000029-BLANK-BLANK-BLANK</t>
  </si>
  <si>
    <t>SC_500366</t>
  </si>
  <si>
    <t>Building Maintenance &amp; Repair</t>
  </si>
  <si>
    <t>2220-CC_460110-SC_500369-PG_000029-BLANK-BLANK-BLANK</t>
  </si>
  <si>
    <t>SC_500369</t>
  </si>
  <si>
    <t>Heavy Equipment Repair &amp; Maintenance</t>
  </si>
  <si>
    <t>2220-CC_460110-SC_500372-PG_000029-BLANK-BLANK-BLANK</t>
  </si>
  <si>
    <t>SC_500372</t>
  </si>
  <si>
    <t>Private Vehicle Mileage</t>
  </si>
  <si>
    <t>2220-CC_460110-SC_500373-PG_000029-BLANK-BLANK-BLANK</t>
  </si>
  <si>
    <t>SC_500373</t>
  </si>
  <si>
    <t>Meals Lodging Incidentals</t>
  </si>
  <si>
    <t>2220-CC_460110-SC_500378-PG_000029-BLANK-BLANK-BLANK</t>
  </si>
  <si>
    <t>SC_500378</t>
  </si>
  <si>
    <t>Training &amp; Education</t>
  </si>
  <si>
    <t>2220-CC_460110-SC_500538-PG_000029-BLANK-BLANK-BLANK</t>
  </si>
  <si>
    <t>SC_500538</t>
  </si>
  <si>
    <t>Subscription Lease</t>
  </si>
  <si>
    <t>2220-CC_460110-SC_500760-PG_000029-BLANK-BLANK-BLANK</t>
  </si>
  <si>
    <t>SC_500760</t>
  </si>
  <si>
    <t>SpectrUM</t>
  </si>
  <si>
    <t>2220-CC_460110-SC_500765-PG_000029-BLANK-BLANK-BLANK</t>
  </si>
  <si>
    <t>SC_500765</t>
  </si>
  <si>
    <t>Families First</t>
  </si>
  <si>
    <t>2220-CC_460110-SC_500920-PG_000029-BLANK-BLANK-BLANK</t>
  </si>
  <si>
    <t>SC_500920</t>
  </si>
  <si>
    <t>Capital Construction</t>
  </si>
  <si>
    <t>2220-CC_460110-SC_500755-PG_000098-BLANK-BLANK-BLANK</t>
  </si>
  <si>
    <t>PG_000098</t>
  </si>
  <si>
    <t>MCAT</t>
  </si>
  <si>
    <t>SC_500755</t>
  </si>
  <si>
    <t>2220-CC_460110-RC_311010-BLANK-BLANK-BLANK-BLANK</t>
  </si>
  <si>
    <t>Revenues</t>
  </si>
  <si>
    <t>RC_311010</t>
  </si>
  <si>
    <t>Real Property Taxes</t>
  </si>
  <si>
    <t>2220-CC_460110-RC_334000-BLANK-BLANK-BLANK-BLANK</t>
  </si>
  <si>
    <t>RC_334000</t>
  </si>
  <si>
    <t>State Grants</t>
  </si>
  <si>
    <t>2220-CC_460110-RC_335230-BLANK-BLANK-BLANK-BLANK</t>
  </si>
  <si>
    <t>RC_335230</t>
  </si>
  <si>
    <t>State Entitlement Share</t>
  </si>
  <si>
    <t>2220-CC_460110-RC_346070-BLANK-BLANK-BLANK-BLANK</t>
  </si>
  <si>
    <t>RC_346070</t>
  </si>
  <si>
    <t>Library Fees</t>
  </si>
  <si>
    <t>2220-CC_460110-RC_346073-BLANK-BLANK-BLANK-BLANK</t>
  </si>
  <si>
    <t>RC_346073</t>
  </si>
  <si>
    <t>Ill-borrowing Library Fees</t>
  </si>
  <si>
    <t>2220-CC_460110-RC_346075-BLANK-BLANK-BLANK-BLANK</t>
  </si>
  <si>
    <t>RC_346075</t>
  </si>
  <si>
    <t>Rental Fees</t>
  </si>
  <si>
    <t>2220-CC_460110-RC_350001-BLANK-BLANK-BLANK-BLANK</t>
  </si>
  <si>
    <t>RC_350001</t>
  </si>
  <si>
    <t>Forfeitures</t>
  </si>
  <si>
    <t>2220-CC_460110-RC_360023-BLANK-BLANK-BLANK-BLANK</t>
  </si>
  <si>
    <t>RC_360023</t>
  </si>
  <si>
    <t>Miscellaneous Revenue</t>
  </si>
  <si>
    <t>2220-CC_460110-RC_362080-BLANK-BLANK-BLANK-BLANK</t>
  </si>
  <si>
    <t>RC_362080</t>
  </si>
  <si>
    <t>2220-CC_460110-RC_362085-BLANK-BLANK-BLANK-BLANK</t>
  </si>
  <si>
    <t>RC_362085</t>
  </si>
  <si>
    <t>2220-CC_460110-RC_383001-BLANK-BLANK-BLANK-BLANK</t>
  </si>
  <si>
    <t>RC_383001</t>
  </si>
  <si>
    <t>Transfers In</t>
  </si>
  <si>
    <t>Trf in from Permissive Medical Levy 2372</t>
  </si>
  <si>
    <t>2220-CC_460110-RC_390999-BLANK-BLANK-BLANK-BLANK</t>
  </si>
  <si>
    <t>RC_390999</t>
  </si>
  <si>
    <t>Use of Appropriated Fund Balance (OG Only)</t>
  </si>
  <si>
    <t>2220-CC_460110-RC_362075-PG_000098-BLANK-BLANK-BLANK</t>
  </si>
  <si>
    <t>RC_362075</t>
  </si>
  <si>
    <t>2220-CC_460110-RC_360023-PG_000099-BLANK-BLANK-BLANK</t>
  </si>
  <si>
    <t>PG_000099</t>
  </si>
  <si>
    <t>Library Foundation</t>
  </si>
  <si>
    <t>2220-CC_460115-SC_500110-PG_000030-BLANK-BLANK-BLANK</t>
  </si>
  <si>
    <t>CC_460115</t>
  </si>
  <si>
    <t>Library Foundation Fundraising</t>
  </si>
  <si>
    <t>PG_000030</t>
  </si>
  <si>
    <t>SC_500110</t>
  </si>
  <si>
    <t>YR2034 PP Reserve (OG Only)</t>
  </si>
  <si>
    <t>2220-CC_460115-SC_500111-PG_000030-BLANK-BLANK-BLANK</t>
  </si>
  <si>
    <t>2220-CC_460115-SC_500142-PG_000030-BLANK-BLANK-BLANK</t>
  </si>
  <si>
    <t>2220-CC_460115-SC_500143-PG_000030-BLANK-BLANK-BLANK</t>
  </si>
  <si>
    <t>2220-CC_460115-SC_500144-PG_000030-BLANK-BLANK-BLANK</t>
  </si>
  <si>
    <t>2220-CC_460115-SC_500145-PG_000030-BLANK-BLANK-BLANK</t>
  </si>
  <si>
    <t>2220-CC_460115-SC_500194-PG_000030-BLANK-BLANK-BLANK</t>
  </si>
  <si>
    <t>2220-CC_460115-SC_500195-PG_000030-BLANK-BLANK-BLANK</t>
  </si>
  <si>
    <t>2220-CC_460130-SC_500121-BLANK-BLANK-BLANK-BLANK</t>
  </si>
  <si>
    <t>CC_460130</t>
  </si>
  <si>
    <t>Library Circulation</t>
  </si>
  <si>
    <t>SC_500121</t>
  </si>
  <si>
    <t>OT Full Time</t>
  </si>
  <si>
    <t>2220-CC_460130-SC_500142-BLANK-BLANK-BLANK-BLANK</t>
  </si>
  <si>
    <t>2220-CC_460130-SC_500143-BLANK-BLANK-BLANK-BLANK</t>
  </si>
  <si>
    <t>2220-CC_460130-SC_500111-PG_000031-BLANK-BLANK-BLANK</t>
  </si>
  <si>
    <t>PG_000031</t>
  </si>
  <si>
    <t>2220-CC_460130-SC_500142-PG_000031-BLANK-BLANK-BLANK</t>
  </si>
  <si>
    <t>2220-CC_460130-SC_500143-PG_000031-BLANK-BLANK-BLANK</t>
  </si>
  <si>
    <t>2220-CC_460130-SC_500144-PG_000031-BLANK-BLANK-BLANK</t>
  </si>
  <si>
    <t>2220-CC_460130-SC_500145-PG_000031-BLANK-BLANK-BLANK</t>
  </si>
  <si>
    <t>2220-CC_460130-SC_500194-PG_000031-BLANK-BLANK-BLANK</t>
  </si>
  <si>
    <t>2220-CC_460130-SC_500195-PG_000031-BLANK-BLANK-BLANK</t>
  </si>
  <si>
    <t>2220-CC_460130-SC_500220-PG_000031-BLANK-BLANK-BLANK</t>
  </si>
  <si>
    <t>2220-CC_460130-SC_500311-PG_000031-BLANK-BLANK-BLANK</t>
  </si>
  <si>
    <t>2220-CC_460140-SC_500195-BLANK-BLANK-BLANK-BLANK</t>
  </si>
  <si>
    <t>CC_460140</t>
  </si>
  <si>
    <t>Library Reference</t>
  </si>
  <si>
    <t>2220-CC_460140-SC_500111-PG_000032-BLANK-BLANK-BLANK</t>
  </si>
  <si>
    <t>PG_000032</t>
  </si>
  <si>
    <t>2220-CC_460140-SC_500142-PG_000032-BLANK-BLANK-BLANK</t>
  </si>
  <si>
    <t>2220-CC_460140-SC_500143-PG_000032-BLANK-BLANK-BLANK</t>
  </si>
  <si>
    <t>2220-CC_460140-SC_500144-PG_000032-BLANK-BLANK-BLANK</t>
  </si>
  <si>
    <t>2220-CC_460140-SC_500145-PG_000032-BLANK-BLANK-BLANK</t>
  </si>
  <si>
    <t>2220-CC_460140-SC_500194-PG_000032-BLANK-BLANK-BLANK</t>
  </si>
  <si>
    <t>2220-CC_460140-SC_500195-PG_000032-BLANK-BLANK-BLANK</t>
  </si>
  <si>
    <t>2220-CC_460140-SC_500220-PG_000032-BLANK-BLANK-BLANK</t>
  </si>
  <si>
    <t>2220-CC_460150-SC_500195-BLANK-BLANK-BLANK-BLANK</t>
  </si>
  <si>
    <t>CC_460150</t>
  </si>
  <si>
    <t>Library Tech Services</t>
  </si>
  <si>
    <t>2220-CC_460150-SC_500111-PG_000033-BLANK-BLANK-BLANK</t>
  </si>
  <si>
    <t>PG_000033</t>
  </si>
  <si>
    <t>2220-CC_460150-SC_500142-PG_000033-BLANK-BLANK-BLANK</t>
  </si>
  <si>
    <t>2220-CC_460150-SC_500143-PG_000033-BLANK-BLANK-BLANK</t>
  </si>
  <si>
    <t>2220-CC_460150-SC_500144-PG_000033-BLANK-BLANK-BLANK</t>
  </si>
  <si>
    <t>2220-CC_460150-SC_500145-PG_000033-BLANK-BLANK-BLANK</t>
  </si>
  <si>
    <t>2220-CC_460150-SC_500194-PG_000033-BLANK-BLANK-BLANK</t>
  </si>
  <si>
    <t>2220-CC_460150-SC_500195-PG_000033-BLANK-BLANK-BLANK</t>
  </si>
  <si>
    <t>2220-CC_460150-SC_500220-PG_000033-BLANK-BLANK-BLANK</t>
  </si>
  <si>
    <t>2220-CC_460160-SC_500195-BLANK-BLANK-BLANK-BLANK</t>
  </si>
  <si>
    <t>CC_460160</t>
  </si>
  <si>
    <t>Library Children Services</t>
  </si>
  <si>
    <t>2220-CC_460160-SC_500111-PG_000034-BLANK-BLANK-BLANK</t>
  </si>
  <si>
    <t>PG_000034</t>
  </si>
  <si>
    <t>2220-CC_460160-SC_500142-PG_000034-BLANK-BLANK-BLANK</t>
  </si>
  <si>
    <t>2220-CC_460160-SC_500143-PG_000034-BLANK-BLANK-BLANK</t>
  </si>
  <si>
    <t>2220-CC_460160-SC_500144-PG_000034-BLANK-BLANK-BLANK</t>
  </si>
  <si>
    <t>2220-CC_460160-SC_500145-PG_000034-BLANK-BLANK-BLANK</t>
  </si>
  <si>
    <t>2220-CC_460160-SC_500194-PG_000034-BLANK-BLANK-BLANK</t>
  </si>
  <si>
    <t>2220-CC_460160-SC_500195-PG_000034-BLANK-BLANK-BLANK</t>
  </si>
  <si>
    <t>2220-CC_460160-SC_500220-PG_000034-BLANK-BLANK-BLANK</t>
  </si>
  <si>
    <t>2220-CC_460160-SC_500333-PG_000034-BLANK-BLANK-BLANK</t>
  </si>
  <si>
    <t>2220-CC_460165-SC_500195-BLANK-BLANK-BLANK-BLANK</t>
  </si>
  <si>
    <t>CC_460165</t>
  </si>
  <si>
    <t>Library Young Adult Services</t>
  </si>
  <si>
    <t>2220-CC_460165-SC_500111-PG_000035-BLANK-BLANK-BLANK</t>
  </si>
  <si>
    <t>PG_000035</t>
  </si>
  <si>
    <t>2220-CC_460165-SC_500142-PG_000035-BLANK-BLANK-BLANK</t>
  </si>
  <si>
    <t>2220-CC_460165-SC_500143-PG_000035-BLANK-BLANK-BLANK</t>
  </si>
  <si>
    <t>2220-CC_460165-SC_500144-PG_000035-BLANK-BLANK-BLANK</t>
  </si>
  <si>
    <t>2220-CC_460165-SC_500145-PG_000035-BLANK-BLANK-BLANK</t>
  </si>
  <si>
    <t>2220-CC_460165-SC_500194-PG_000035-BLANK-BLANK-BLANK</t>
  </si>
  <si>
    <t>2220-CC_460165-SC_500195-PG_000035-BLANK-BLANK-BLANK</t>
  </si>
  <si>
    <t>2220-CC_460165-SC_500220-PG_000035-BLANK-BLANK-BLANK</t>
  </si>
  <si>
    <t>2220-CC_460165-SC_500333-PG_000035-BLANK-BLANK-BLANK</t>
  </si>
  <si>
    <t>2220-CC_460180-SC_500195-BLANK-BLANK-BLANK-BLANK</t>
  </si>
  <si>
    <t>CC_460180</t>
  </si>
  <si>
    <t>Library Extention</t>
  </si>
  <si>
    <t>2220-CC_460180-SC_500111-PG_000036-BLANK-BLANK-BLANK</t>
  </si>
  <si>
    <t>PG_000036</t>
  </si>
  <si>
    <t>Library Extension</t>
  </si>
  <si>
    <t>2220-CC_460180-SC_500142-PG_000036-BLANK-BLANK-BLANK</t>
  </si>
  <si>
    <t>2220-CC_460180-SC_500143-PG_000036-BLANK-BLANK-BLANK</t>
  </si>
  <si>
    <t>2220-CC_460180-SC_500144-PG_000036-BLANK-BLANK-BLANK</t>
  </si>
  <si>
    <t>2220-CC_460180-SC_500145-PG_000036-BLANK-BLANK-BLANK</t>
  </si>
  <si>
    <t>2220-CC_460180-SC_500194-PG_000036-BLANK-BLANK-BLANK</t>
  </si>
  <si>
    <t>2220-CC_460180-SC_500195-PG_000036-BLANK-BLANK-BLANK</t>
  </si>
  <si>
    <t>2220-CC_460180-SC_500220-PG_000036-BLANK-BLANK-BLANK</t>
  </si>
  <si>
    <t>2220-CC_460180-SC_500311-PG_000036-BLANK-BLANK-BLANK</t>
  </si>
  <si>
    <t>2220-CC_460180-SC_500330-PG_000036-BLANK-BLANK-BLANK</t>
  </si>
  <si>
    <t>2220-CC_460180-SC_500333-PG_000036-BLANK-BLANK-BLANK</t>
  </si>
  <si>
    <t>2220-CC_460180-SC_500372-PG_000036-BLANK-BLANK-BLANK</t>
  </si>
  <si>
    <t>2220-CC_460187-SC_500195-BLANK-BLANK-BLANK-BLANK</t>
  </si>
  <si>
    <t>CC_460187</t>
  </si>
  <si>
    <t>Library Commuity Engagement</t>
  </si>
  <si>
    <t>2220-CC_460187-SC_500111-PG_000038-BLANK-BLANK-BLANK</t>
  </si>
  <si>
    <t>PG_000038</t>
  </si>
  <si>
    <t>Library Community Engagement</t>
  </si>
  <si>
    <t>2220-CC_460187-SC_500142-PG_000038-BLANK-BLANK-BLANK</t>
  </si>
  <si>
    <t>2220-CC_460187-SC_500143-PG_000038-BLANK-BLANK-BLANK</t>
  </si>
  <si>
    <t>2220-CC_460187-SC_500144-PG_000038-BLANK-BLANK-BLANK</t>
  </si>
  <si>
    <t>2220-CC_460187-SC_500145-PG_000038-BLANK-BLANK-BLANK</t>
  </si>
  <si>
    <t>2220-CC_460187-SC_500194-PG_000038-BLANK-BLANK-BLANK</t>
  </si>
  <si>
    <t>2220-CC_460187-SC_500195-PG_000038-BLANK-BLANK-BLANK</t>
  </si>
  <si>
    <t>Proposal Name</t>
  </si>
  <si>
    <t>Proposal Status</t>
  </si>
  <si>
    <t>Proposal Details Completed</t>
  </si>
  <si>
    <t>Template Name</t>
  </si>
  <si>
    <t>Period 1 Expenses</t>
  </si>
  <si>
    <t>Period 1 Revenue</t>
  </si>
  <si>
    <t>Period 1 Surplus/Deficit</t>
  </si>
  <si>
    <t>Budget Staff Notes (Internal Use)</t>
  </si>
  <si>
    <t>Department Operations Notes (Internal Use)</t>
  </si>
  <si>
    <t>Department Personnel Notes (Internal Use)</t>
  </si>
  <si>
    <t>Key Program Expenditures (External)</t>
  </si>
  <si>
    <t>Proposal Overview (External)</t>
  </si>
  <si>
    <t>2220 - Library</t>
  </si>
  <si>
    <t>In Progress</t>
  </si>
  <si>
    <t>false</t>
  </si>
  <si>
    <t>Base Budget Proposals - Current Service Levels</t>
  </si>
  <si>
    <t>4736795.0</t>
  </si>
  <si>
    <t>4293063.0</t>
  </si>
  <si>
    <t>-443732.0</t>
  </si>
  <si>
    <t xml:space="preserve">The Missoula Public Library continues to offer high quality programming, services, and collections to all of Missoula County. Increased expenses for MPL are related to keeping the new downtown library clean, orderly, and efficient for community members.
</t>
  </si>
  <si>
    <t>Ill Library Fees</t>
  </si>
  <si>
    <t>OFFICE</t>
  </si>
  <si>
    <t>STAFF</t>
  </si>
  <si>
    <t>FACILITIES</t>
  </si>
  <si>
    <t>PARTNERS</t>
  </si>
  <si>
    <t>OUTREACH</t>
  </si>
  <si>
    <t>CONTRACTS</t>
  </si>
  <si>
    <t>OTHER</t>
  </si>
  <si>
    <t>CATEGORY</t>
  </si>
  <si>
    <t>Contracts</t>
  </si>
  <si>
    <t>Facilities</t>
  </si>
  <si>
    <t>Partners</t>
  </si>
  <si>
    <t>Other</t>
  </si>
  <si>
    <t>Staffing</t>
  </si>
  <si>
    <t>Office &amp; Operating Supplies</t>
  </si>
  <si>
    <t>OFFICE AND OPERATING SUPPLIES</t>
  </si>
  <si>
    <t>Printing</t>
  </si>
  <si>
    <t>Telephones</t>
  </si>
  <si>
    <t>TOTAL</t>
  </si>
  <si>
    <t>STAFFING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</si>
</sst>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5">
    <xf numFmtId="0" fontId="0" fillId="0" borderId="0" xfId="0"/>
    <xf numFmtId="0" fontId="0" fillId="0" borderId="0" xfId="0" applyAlignment="1">
      <alignment horizontal="right"/>
    </xf>
    <xf numFmtId="3" fontId="0" fillId="0" borderId="0" xfId="0" applyNumberFormat="1"/>
    <xf numFmtId="164" fontId="0" fillId="0" borderId="0" xfId="1" applyNumberFormat="1" applyFont="1"/>
    <xf numFmtId="164" fontId="0" fillId="0" borderId="0" xfId="1" applyNumberFormat="1" applyFont="1" applyAlignment="1">
      <alignment horizontal="right"/>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hartsheet" Target="chartsheets/sheet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sharedStrings" Target="sharedStrings.xml"/><Relationship Id="rId5" Type="http://schemas.openxmlformats.org/officeDocument/2006/relationships/worksheet" Target="worksheets/sheet4.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chartsheet" Target="chartsheets/sheet1.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Total Revenue</a:t>
            </a:r>
            <a:r>
              <a:rPr lang="en-US" sz="2000" baseline="0"/>
              <a:t> = $4,293,063</a:t>
            </a:r>
            <a:endParaRPr lang="en-US" sz="2000"/>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6027417809824315E-2"/>
          <c:y val="8.7634269640904122E-2"/>
          <c:w val="0.83599290780141844"/>
          <c:h val="0.73677008857381865"/>
        </c:manualLayout>
      </c:layout>
      <c:ofPieChart>
        <c:ofPieType val="pie"/>
        <c:varyColors val="1"/>
        <c:ser>
          <c:idx val="0"/>
          <c:order val="0"/>
          <c:explosion val="4"/>
          <c:dPt>
            <c:idx val="0"/>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1-3198-43FC-972C-FE05D547DE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198-43FC-972C-FE05D547DE9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198-43FC-972C-FE05D547DE9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198-43FC-972C-FE05D547DE9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198-43FC-972C-FE05D547DE9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198-43FC-972C-FE05D547DE9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3198-43FC-972C-FE05D547DE93}"/>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3198-43FC-972C-FE05D547DE93}"/>
              </c:ext>
            </c:extLst>
          </c:dPt>
          <c:dPt>
            <c:idx val="8"/>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11-3198-43FC-972C-FE05D547DE93}"/>
              </c:ext>
            </c:extLst>
          </c:dPt>
          <c:dPt>
            <c:idx val="9"/>
            <c:bubble3D val="0"/>
            <c:spPr>
              <a:solidFill>
                <a:schemeClr val="accent2">
                  <a:lumMod val="20000"/>
                  <a:lumOff val="80000"/>
                </a:schemeClr>
              </a:solidFill>
              <a:ln w="19050">
                <a:solidFill>
                  <a:schemeClr val="lt1"/>
                </a:solidFill>
              </a:ln>
              <a:effectLst/>
            </c:spPr>
            <c:extLst>
              <c:ext xmlns:c16="http://schemas.microsoft.com/office/drawing/2014/chart" uri="{C3380CC4-5D6E-409C-BE32-E72D297353CC}">
                <c16:uniqueId val="{00000013-3198-43FC-972C-FE05D547DE93}"/>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3198-43FC-972C-FE05D547DE93}"/>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3198-43FC-972C-FE05D547DE93}"/>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3198-43FC-972C-FE05D547DE93}"/>
              </c:ext>
            </c:extLst>
          </c:dPt>
          <c:dPt>
            <c:idx val="13"/>
            <c:bubble3D val="0"/>
            <c:explosion val="81"/>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3198-43FC-972C-FE05D547DE93}"/>
              </c:ext>
            </c:extLst>
          </c:dPt>
          <c:dLbls>
            <c:dLbl>
              <c:idx val="3"/>
              <c:layout>
                <c:manualLayout>
                  <c:x val="1.0184551281770626E-2"/>
                  <c:y val="-2.8680577603604145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198-43FC-972C-FE05D547DE93}"/>
                </c:ext>
              </c:extLst>
            </c:dLbl>
            <c:dLbl>
              <c:idx val="7"/>
              <c:layout>
                <c:manualLayout>
                  <c:x val="1.7444528979704516E-2"/>
                  <c:y val="3.8670961584347414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198-43FC-972C-FE05D547DE93}"/>
                </c:ext>
              </c:extLst>
            </c:dLbl>
            <c:dLbl>
              <c:idx val="8"/>
              <c:layout>
                <c:manualLayout>
                  <c:x val="0.13115817111060046"/>
                  <c:y val="-0.1256752256199620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3198-43FC-972C-FE05D547DE93}"/>
                </c:ext>
              </c:extLst>
            </c:dLbl>
            <c:dLbl>
              <c:idx val="9"/>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6="http://schemas.microsoft.com/office/drawing/2014/chart" uri="{C3380CC4-5D6E-409C-BE32-E72D297353CC}">
                  <c16:uniqueId val="{00000013-3198-43FC-972C-FE05D547DE93}"/>
                </c:ext>
              </c:extLst>
            </c:dLbl>
            <c:dLbl>
              <c:idx val="1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6="http://schemas.microsoft.com/office/drawing/2014/chart" uri="{C3380CC4-5D6E-409C-BE32-E72D297353CC}">
                  <c16:uniqueId val="{00000015-3198-43FC-972C-FE05D547DE93}"/>
                </c:ext>
              </c:extLst>
            </c:dLbl>
            <c:dLbl>
              <c:idx val="11"/>
              <c:layout>
                <c:manualLayout>
                  <c:x val="4.3800656318546544E-3"/>
                  <c:y val="-4.309861304750494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3198-43FC-972C-FE05D547DE93}"/>
                </c:ext>
              </c:extLst>
            </c:dLbl>
            <c:dLbl>
              <c:idx val="12"/>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5="http://schemas.microsoft.com/office/drawing/2012/chart" uri="{CE6537A1-D6FC-4f65-9D91-7224C49458BB}">
                  <c15:layout>
                    <c:manualLayout>
                      <c:w val="7.4991456705950074E-2"/>
                      <c:h val="4.584275218035698E-2"/>
                    </c:manualLayout>
                  </c15:layout>
                </c:ext>
                <c:ext xmlns:c16="http://schemas.microsoft.com/office/drawing/2014/chart" uri="{C3380CC4-5D6E-409C-BE32-E72D297353CC}">
                  <c16:uniqueId val="{00000019-3198-43FC-972C-FE05D547DE93}"/>
                </c:ext>
              </c:extLst>
            </c:dLbl>
            <c:dLbl>
              <c:idx val="13"/>
              <c:layout>
                <c:manualLayout>
                  <c:x val="1.755897522871026E-2"/>
                  <c:y val="1.1489049702793628E-3"/>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extLst>
                <c:ext xmlns:c15="http://schemas.microsoft.com/office/drawing/2012/chart" uri="{CE6537A1-D6FC-4f65-9D91-7224C49458BB}">
                  <c15:layout>
                    <c:manualLayout>
                      <c:w val="6.9504276946978111E-2"/>
                      <c:h val="5.7933148359791783E-2"/>
                    </c:manualLayout>
                  </c15:layout>
                </c:ext>
                <c:ext xmlns:c16="http://schemas.microsoft.com/office/drawing/2014/chart" uri="{C3380CC4-5D6E-409C-BE32-E72D297353CC}">
                  <c16:uniqueId val="{0000001B-3198-43FC-972C-FE05D547DE9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Revenue!$J$2:$J$14</c:f>
              <c:strCache>
                <c:ptCount val="13"/>
                <c:pt idx="0">
                  <c:v>Real Property Taxes</c:v>
                </c:pt>
                <c:pt idx="1">
                  <c:v>Transfers In</c:v>
                </c:pt>
                <c:pt idx="2">
                  <c:v>State Entitlement Share</c:v>
                </c:pt>
                <c:pt idx="3">
                  <c:v>Miscellaneous Revenue</c:v>
                </c:pt>
                <c:pt idx="4">
                  <c:v>Library Fees</c:v>
                </c:pt>
                <c:pt idx="5">
                  <c:v>State Grants</c:v>
                </c:pt>
                <c:pt idx="6">
                  <c:v>Forfeitures</c:v>
                </c:pt>
                <c:pt idx="7">
                  <c:v>Rental Fees</c:v>
                </c:pt>
                <c:pt idx="8">
                  <c:v>Miscellaneous Revenue</c:v>
                </c:pt>
                <c:pt idx="9">
                  <c:v>SpectrUM</c:v>
                </c:pt>
                <c:pt idx="10">
                  <c:v>Families First</c:v>
                </c:pt>
                <c:pt idx="11">
                  <c:v>MCAT</c:v>
                </c:pt>
                <c:pt idx="12">
                  <c:v>Ill Library Fees</c:v>
                </c:pt>
              </c:strCache>
            </c:strRef>
          </c:cat>
          <c:val>
            <c:numRef>
              <c:f>Revenue!$K$2:$K$14</c:f>
              <c:numCache>
                <c:formatCode>_("$"* #,##0_);_("$"* \(#,##0\);_("$"* "-"??_);_(@_)</c:formatCode>
                <c:ptCount val="13"/>
                <c:pt idx="0">
                  <c:v>3450820</c:v>
                </c:pt>
                <c:pt idx="1">
                  <c:v>288155</c:v>
                </c:pt>
                <c:pt idx="2">
                  <c:v>286113</c:v>
                </c:pt>
                <c:pt idx="3">
                  <c:v>94575</c:v>
                </c:pt>
                <c:pt idx="4">
                  <c:v>67000</c:v>
                </c:pt>
                <c:pt idx="5">
                  <c:v>51000</c:v>
                </c:pt>
                <c:pt idx="6">
                  <c:v>27000</c:v>
                </c:pt>
                <c:pt idx="7">
                  <c:v>17000</c:v>
                </c:pt>
                <c:pt idx="8">
                  <c:v>7000</c:v>
                </c:pt>
                <c:pt idx="9">
                  <c:v>3000</c:v>
                </c:pt>
                <c:pt idx="10">
                  <c:v>700</c:v>
                </c:pt>
                <c:pt idx="11">
                  <c:v>500</c:v>
                </c:pt>
                <c:pt idx="12">
                  <c:v>200</c:v>
                </c:pt>
              </c:numCache>
            </c:numRef>
          </c:val>
          <c:extLst>
            <c:ext xmlns:c16="http://schemas.microsoft.com/office/drawing/2014/chart" uri="{C3380CC4-5D6E-409C-BE32-E72D297353CC}">
              <c16:uniqueId val="{0000001C-3198-43FC-972C-FE05D547DE93}"/>
            </c:ext>
          </c:extLst>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chemeClr val="accent1"/>
              </a:solidFill>
              <a:ln>
                <a:noFill/>
              </a:ln>
              <a:effectLst/>
            </c:spPr>
            <c:extLst>
              <c:ext xmlns:c16="http://schemas.microsoft.com/office/drawing/2014/chart" uri="{C3380CC4-5D6E-409C-BE32-E72D297353CC}">
                <c16:uniqueId val="{00000001-493A-4BFD-828A-6F88DE56D0DA}"/>
              </c:ext>
            </c:extLst>
          </c:dPt>
          <c:dPt>
            <c:idx val="1"/>
            <c:bubble3D val="0"/>
            <c:spPr>
              <a:solidFill>
                <a:schemeClr val="accent2"/>
              </a:solidFill>
              <a:ln>
                <a:noFill/>
              </a:ln>
              <a:effectLst/>
            </c:spPr>
            <c:extLst>
              <c:ext xmlns:c16="http://schemas.microsoft.com/office/drawing/2014/chart" uri="{C3380CC4-5D6E-409C-BE32-E72D297353CC}">
                <c16:uniqueId val="{00000003-493A-4BFD-828A-6F88DE56D0DA}"/>
              </c:ext>
            </c:extLst>
          </c:dPt>
          <c:dPt>
            <c:idx val="2"/>
            <c:bubble3D val="0"/>
            <c:spPr>
              <a:solidFill>
                <a:schemeClr val="accent3"/>
              </a:solidFill>
              <a:ln>
                <a:noFill/>
              </a:ln>
              <a:effectLst/>
            </c:spPr>
            <c:extLst>
              <c:ext xmlns:c16="http://schemas.microsoft.com/office/drawing/2014/chart" uri="{C3380CC4-5D6E-409C-BE32-E72D297353CC}">
                <c16:uniqueId val="{00000005-493A-4BFD-828A-6F88DE56D0DA}"/>
              </c:ext>
            </c:extLst>
          </c:dPt>
          <c:dPt>
            <c:idx val="3"/>
            <c:bubble3D val="0"/>
            <c:spPr>
              <a:solidFill>
                <a:schemeClr val="accent4"/>
              </a:solidFill>
              <a:ln>
                <a:noFill/>
              </a:ln>
              <a:effectLst/>
            </c:spPr>
            <c:extLst>
              <c:ext xmlns:c16="http://schemas.microsoft.com/office/drawing/2014/chart" uri="{C3380CC4-5D6E-409C-BE32-E72D297353CC}">
                <c16:uniqueId val="{00000007-493A-4BFD-828A-6F88DE56D0DA}"/>
              </c:ext>
            </c:extLst>
          </c:dPt>
          <c:dPt>
            <c:idx val="4"/>
            <c:bubble3D val="0"/>
            <c:spPr>
              <a:solidFill>
                <a:schemeClr val="accent5"/>
              </a:solidFill>
              <a:ln>
                <a:noFill/>
              </a:ln>
              <a:effectLst/>
            </c:spPr>
            <c:extLst>
              <c:ext xmlns:c16="http://schemas.microsoft.com/office/drawing/2014/chart" uri="{C3380CC4-5D6E-409C-BE32-E72D297353CC}">
                <c16:uniqueId val="{00000009-493A-4BFD-828A-6F88DE56D0DA}"/>
              </c:ext>
            </c:extLst>
          </c:dPt>
          <c:dPt>
            <c:idx val="5"/>
            <c:bubble3D val="0"/>
            <c:spPr>
              <a:solidFill>
                <a:schemeClr val="accent6"/>
              </a:solidFill>
              <a:ln>
                <a:noFill/>
              </a:ln>
              <a:effectLst/>
            </c:spPr>
            <c:extLst>
              <c:ext xmlns:c16="http://schemas.microsoft.com/office/drawing/2014/chart" uri="{C3380CC4-5D6E-409C-BE32-E72D297353CC}">
                <c16:uniqueId val="{0000000B-493A-4BFD-828A-6F88DE56D0DA}"/>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493A-4BFD-828A-6F88DE56D0DA}"/>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493A-4BFD-828A-6F88DE56D0DA}"/>
              </c:ext>
            </c:extLst>
          </c:dPt>
          <c:dPt>
            <c:idx val="8"/>
            <c:bubble3D val="0"/>
            <c:spPr>
              <a:solidFill>
                <a:schemeClr val="accent3">
                  <a:lumMod val="60000"/>
                </a:schemeClr>
              </a:solidFill>
              <a:ln>
                <a:noFill/>
              </a:ln>
              <a:effectLst/>
            </c:spPr>
            <c:extLst>
              <c:ext xmlns:c16="http://schemas.microsoft.com/office/drawing/2014/chart" uri="{C3380CC4-5D6E-409C-BE32-E72D297353CC}">
                <c16:uniqueId val="{00000011-493A-4BFD-828A-6F88DE56D0DA}"/>
              </c:ext>
            </c:extLst>
          </c:dPt>
          <c:dPt>
            <c:idx val="9"/>
            <c:bubble3D val="0"/>
            <c:spPr>
              <a:solidFill>
                <a:schemeClr val="accent4">
                  <a:lumMod val="60000"/>
                </a:schemeClr>
              </a:solidFill>
              <a:ln>
                <a:noFill/>
              </a:ln>
              <a:effectLst/>
            </c:spPr>
            <c:extLst>
              <c:ext xmlns:c16="http://schemas.microsoft.com/office/drawing/2014/chart" uri="{C3380CC4-5D6E-409C-BE32-E72D297353CC}">
                <c16:uniqueId val="{00000013-493A-4BFD-828A-6F88DE56D0DA}"/>
              </c:ext>
            </c:extLst>
          </c:dPt>
          <c:dLbls>
            <c:dLbl>
              <c:idx val="3"/>
              <c:layout>
                <c:manualLayout>
                  <c:x val="0.13303294599439594"/>
                  <c:y val="4.1702535185321292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93A-4BFD-828A-6F88DE56D0DA}"/>
                </c:ext>
              </c:extLst>
            </c:dLbl>
            <c:dLbl>
              <c:idx val="4"/>
              <c:layout>
                <c:manualLayout>
                  <c:x val="-3.3654702521694696E-2"/>
                  <c:y val="3.6271188538304272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93A-4BFD-828A-6F88DE56D0DA}"/>
                </c:ext>
              </c:extLst>
            </c:dLbl>
            <c:dLbl>
              <c:idx val="5"/>
              <c:layout>
                <c:manualLayout>
                  <c:x val="8.3101094547742352E-3"/>
                  <c:y val="-3.2241056478492826E-2"/>
                </c:manualLayout>
              </c:layout>
              <c:dLblPos val="bestFit"/>
              <c:showLegendKey val="0"/>
              <c:showVal val="1"/>
              <c:showCatName val="1"/>
              <c:showSerName val="0"/>
              <c:showPercent val="0"/>
              <c:showBubbleSize val="0"/>
              <c:extLst>
                <c:ext xmlns:c15="http://schemas.microsoft.com/office/drawing/2012/chart" uri="{CE6537A1-D6FC-4f65-9D91-7224C49458BB}">
                  <c15:layout>
                    <c:manualLayout>
                      <c:w val="0.31599988151485509"/>
                      <c:h val="9.0258073531698707E-2"/>
                    </c:manualLayout>
                  </c15:layout>
                </c:ext>
                <c:ext xmlns:c16="http://schemas.microsoft.com/office/drawing/2014/chart" uri="{C3380CC4-5D6E-409C-BE32-E72D297353CC}">
                  <c16:uniqueId val="{0000000B-493A-4BFD-828A-6F88DE56D0D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'Expenses by type'!$O$17:$O$26</c:f>
              <c:strCache>
                <c:ptCount val="10"/>
                <c:pt idx="0">
                  <c:v>FACILITIES</c:v>
                </c:pt>
                <c:pt idx="1">
                  <c:v>Building Maintenance &amp; Repair</c:v>
                </c:pt>
                <c:pt idx="2">
                  <c:v>Capital Construction</c:v>
                </c:pt>
                <c:pt idx="3">
                  <c:v>Garbage Collection</c:v>
                </c:pt>
                <c:pt idx="4">
                  <c:v>Gas &amp; Diesel Fuel</c:v>
                </c:pt>
                <c:pt idx="5">
                  <c:v>Ground Maintenance &amp; Repair</c:v>
                </c:pt>
                <c:pt idx="6">
                  <c:v>Heat, Light, Water</c:v>
                </c:pt>
                <c:pt idx="7">
                  <c:v>Heavy Equipment Repair &amp; Maintenance</c:v>
                </c:pt>
                <c:pt idx="8">
                  <c:v>Janitorial Supplies</c:v>
                </c:pt>
                <c:pt idx="9">
                  <c:v>Repair &amp; Maintenance Supplies</c:v>
                </c:pt>
              </c:strCache>
            </c:strRef>
          </c:cat>
          <c:val>
            <c:numRef>
              <c:f>'Expenses by type'!$P$17:$P$26</c:f>
              <c:numCache>
                <c:formatCode>_("$"* #,##0_);_("$"* \(#,##0\);_("$"* "-"??_);_(@_)</c:formatCode>
                <c:ptCount val="10"/>
                <c:pt idx="1">
                  <c:v>79400</c:v>
                </c:pt>
                <c:pt idx="2">
                  <c:v>275000</c:v>
                </c:pt>
                <c:pt idx="3">
                  <c:v>4700</c:v>
                </c:pt>
                <c:pt idx="4">
                  <c:v>350</c:v>
                </c:pt>
                <c:pt idx="5">
                  <c:v>3500</c:v>
                </c:pt>
                <c:pt idx="6">
                  <c:v>125000</c:v>
                </c:pt>
                <c:pt idx="7">
                  <c:v>9500</c:v>
                </c:pt>
                <c:pt idx="8">
                  <c:v>119768</c:v>
                </c:pt>
                <c:pt idx="9">
                  <c:v>6500</c:v>
                </c:pt>
              </c:numCache>
            </c:numRef>
          </c:val>
          <c:extLst>
            <c:ext xmlns:c16="http://schemas.microsoft.com/office/drawing/2014/chart" uri="{C3380CC4-5D6E-409C-BE32-E72D297353CC}">
              <c16:uniqueId val="{00000014-493A-4BFD-828A-6F88DE56D0D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03B-46C8-9846-08654B80152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4-2A2E-401D-A2DB-7A1E8F5E0FF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2A2E-401D-A2DB-7A1E8F5E0F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2-2A2E-401D-A2DB-7A1E8F5E0FF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03B-46C8-9846-08654B80152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03B-46C8-9846-08654B801521}"/>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F03B-46C8-9846-08654B801521}"/>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1-2A2E-401D-A2DB-7A1E8F5E0FFA}"/>
              </c:ext>
            </c:extLst>
          </c:dPt>
          <c:dLbls>
            <c:dLbl>
              <c:idx val="1"/>
              <c:layout>
                <c:manualLayout>
                  <c:x val="0.11666666666666667"/>
                  <c:y val="2.7777777777777776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A2E-401D-A2DB-7A1E8F5E0FFA}"/>
                </c:ext>
              </c:extLst>
            </c:dLbl>
            <c:dLbl>
              <c:idx val="2"/>
              <c:layout>
                <c:manualLayout>
                  <c:x val="0.11666666666666667"/>
                  <c:y val="9.7222222222222224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A2E-401D-A2DB-7A1E8F5E0F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'Expenses by type'!$O$30:$O$37</c:f>
              <c:strCache>
                <c:ptCount val="8"/>
                <c:pt idx="0">
                  <c:v>Advertising &amp; Promotions</c:v>
                </c:pt>
                <c:pt idx="1">
                  <c:v>Office Equipment Maintenance</c:v>
                </c:pt>
                <c:pt idx="2">
                  <c:v>Office Supplies</c:v>
                </c:pt>
                <c:pt idx="3">
                  <c:v>Operating Supplies</c:v>
                </c:pt>
                <c:pt idx="4">
                  <c:v>Postage</c:v>
                </c:pt>
                <c:pt idx="5">
                  <c:v>Printing</c:v>
                </c:pt>
                <c:pt idx="6">
                  <c:v>Tech Supplies</c:v>
                </c:pt>
                <c:pt idx="7">
                  <c:v>Telephones</c:v>
                </c:pt>
              </c:strCache>
            </c:strRef>
          </c:cat>
          <c:val>
            <c:numRef>
              <c:f>'Expenses by type'!$P$30:$P$37</c:f>
              <c:numCache>
                <c:formatCode>_("$"* #,##0_);_("$"* \(#,##0\);_("$"* "-"??_);_(@_)</c:formatCode>
                <c:ptCount val="8"/>
                <c:pt idx="0">
                  <c:v>12328</c:v>
                </c:pt>
                <c:pt idx="1">
                  <c:v>2000</c:v>
                </c:pt>
                <c:pt idx="2">
                  <c:v>5000</c:v>
                </c:pt>
                <c:pt idx="3">
                  <c:v>24050</c:v>
                </c:pt>
                <c:pt idx="4">
                  <c:v>10250</c:v>
                </c:pt>
                <c:pt idx="5">
                  <c:v>5500</c:v>
                </c:pt>
                <c:pt idx="6">
                  <c:v>33253</c:v>
                </c:pt>
                <c:pt idx="7">
                  <c:v>39773</c:v>
                </c:pt>
              </c:numCache>
            </c:numRef>
          </c:val>
          <c:extLst>
            <c:ext xmlns:c16="http://schemas.microsoft.com/office/drawing/2014/chart" uri="{C3380CC4-5D6E-409C-BE32-E72D297353CC}">
              <c16:uniqueId val="{00000000-2A2E-401D-A2DB-7A1E8F5E0FF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6-7222-4327-9A3E-47B73AA7EE1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5-7222-4327-9A3E-47B73AA7EE1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4-7222-4327-9A3E-47B73AA7EE1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3-7222-4327-9A3E-47B73AA7EE1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8-7222-4327-9A3E-47B73AA7EE1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1-7222-4327-9A3E-47B73AA7EE12}"/>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7222-4327-9A3E-47B73AA7EE12}"/>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2-7222-4327-9A3E-47B73AA7EE12}"/>
              </c:ext>
            </c:extLst>
          </c:dPt>
          <c:dLbls>
            <c:dLbl>
              <c:idx val="0"/>
              <c:layout>
                <c:manualLayout>
                  <c:x val="8.8466935224092075E-2"/>
                  <c:y val="4.6296296296296294E-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222-4327-9A3E-47B73AA7EE12}"/>
                </c:ext>
              </c:extLst>
            </c:dLbl>
            <c:dLbl>
              <c:idx val="1"/>
              <c:layout>
                <c:manualLayout>
                  <c:x val="0.22475383543417968"/>
                  <c:y val="0.10185185185185185"/>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222-4327-9A3E-47B73AA7EE12}"/>
                </c:ext>
              </c:extLst>
            </c:dLbl>
            <c:dLbl>
              <c:idx val="2"/>
              <c:layout>
                <c:manualLayout>
                  <c:x val="0.15063288970588642"/>
                  <c:y val="0.28310218874652154"/>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222-4327-9A3E-47B73AA7EE12}"/>
                </c:ext>
              </c:extLst>
            </c:dLbl>
            <c:dLbl>
              <c:idx val="3"/>
              <c:layout>
                <c:manualLayout>
                  <c:x val="4.0646970238096269E-2"/>
                  <c:y val="0.20833333333333334"/>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222-4327-9A3E-47B73AA7EE12}"/>
                </c:ext>
              </c:extLst>
            </c:dLbl>
            <c:dLbl>
              <c:idx val="4"/>
              <c:layout>
                <c:manualLayout>
                  <c:x val="-0.10998591946779017"/>
                  <c:y val="-0.18619935353148334"/>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222-4327-9A3E-47B73AA7EE12}"/>
                </c:ext>
              </c:extLst>
            </c:dLbl>
            <c:dLbl>
              <c:idx val="5"/>
              <c:layout>
                <c:manualLayout>
                  <c:x val="-0.10520392296919059"/>
                  <c:y val="0.15347257721734431"/>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222-4327-9A3E-47B73AA7EE12}"/>
                </c:ext>
              </c:extLst>
            </c:dLbl>
            <c:dLbl>
              <c:idx val="6"/>
              <c:layout>
                <c:manualLayout>
                  <c:x val="-0.11476791596638972"/>
                  <c:y val="0"/>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222-4327-9A3E-47B73AA7EE12}"/>
                </c:ext>
              </c:extLst>
            </c:dLbl>
            <c:dLbl>
              <c:idx val="7"/>
              <c:layout>
                <c:manualLayout>
                  <c:x val="-0.30843877415967236"/>
                  <c:y val="0.2361111111111111"/>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222-4327-9A3E-47B73AA7EE1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'Expenses by type'!$O$41:$O$48</c:f>
              <c:strCache>
                <c:ptCount val="8"/>
                <c:pt idx="0">
                  <c:v>Annual Increase</c:v>
                </c:pt>
                <c:pt idx="1">
                  <c:v>Employee Assistance Program</c:v>
                </c:pt>
                <c:pt idx="2">
                  <c:v>FICA/Medicare/FUTA/SUTA</c:v>
                </c:pt>
                <c:pt idx="3">
                  <c:v>Health Benefits</c:v>
                </c:pt>
                <c:pt idx="4">
                  <c:v>Permanent Salaries</c:v>
                </c:pt>
                <c:pt idx="5">
                  <c:v>PERS/SRS/TRS</c:v>
                </c:pt>
                <c:pt idx="6">
                  <c:v>Workers Compensation</c:v>
                </c:pt>
                <c:pt idx="7">
                  <c:v>Other</c:v>
                </c:pt>
              </c:strCache>
            </c:strRef>
          </c:cat>
          <c:val>
            <c:numRef>
              <c:f>'Expenses by type'!$P$41:$P$48</c:f>
              <c:numCache>
                <c:formatCode>_("$"* #,##0_);_("$"* \(#,##0\);_("$"* "-"??_);_(@_)</c:formatCode>
                <c:ptCount val="8"/>
                <c:pt idx="0">
                  <c:v>111007</c:v>
                </c:pt>
                <c:pt idx="1">
                  <c:v>5460</c:v>
                </c:pt>
                <c:pt idx="2">
                  <c:v>205506</c:v>
                </c:pt>
                <c:pt idx="3">
                  <c:v>598822</c:v>
                </c:pt>
                <c:pt idx="4">
                  <c:v>2530510</c:v>
                </c:pt>
                <c:pt idx="5">
                  <c:v>234095</c:v>
                </c:pt>
                <c:pt idx="6">
                  <c:v>12061</c:v>
                </c:pt>
                <c:pt idx="7">
                  <c:v>46491</c:v>
                </c:pt>
              </c:numCache>
            </c:numRef>
          </c:val>
          <c:extLst>
            <c:ext xmlns:c16="http://schemas.microsoft.com/office/drawing/2014/chart" uri="{C3380CC4-5D6E-409C-BE32-E72D297353CC}">
              <c16:uniqueId val="{00000000-7222-4327-9A3E-47B73AA7EE12}"/>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Total expenses by cost center = $4,736,895 </a:t>
            </a: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D42-4FD0-B504-A341FF3DE4A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D42-4FD0-B504-A341FF3DE4A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D42-4FD0-B504-A341FF3DE4A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D42-4FD0-B504-A341FF3DE4A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D42-4FD0-B504-A341FF3DE4A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D42-4FD0-B504-A341FF3DE4A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0D42-4FD0-B504-A341FF3DE4A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0D42-4FD0-B504-A341FF3DE4A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0D42-4FD0-B504-A341FF3DE4A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'Expenses by cost center'!$P$2:$P$10</c:f>
              <c:strCache>
                <c:ptCount val="9"/>
                <c:pt idx="0">
                  <c:v>Library Admin Services</c:v>
                </c:pt>
                <c:pt idx="1">
                  <c:v>Library Children Services</c:v>
                </c:pt>
                <c:pt idx="2">
                  <c:v>Library Circulation</c:v>
                </c:pt>
                <c:pt idx="3">
                  <c:v>Library Community Engagement</c:v>
                </c:pt>
                <c:pt idx="4">
                  <c:v>Library Extension</c:v>
                </c:pt>
                <c:pt idx="5">
                  <c:v>Library Foundation Fundraising</c:v>
                </c:pt>
                <c:pt idx="6">
                  <c:v>Library Reference</c:v>
                </c:pt>
                <c:pt idx="7">
                  <c:v>Library Tech Services</c:v>
                </c:pt>
                <c:pt idx="8">
                  <c:v>Library Young Adult Services</c:v>
                </c:pt>
              </c:strCache>
            </c:strRef>
          </c:cat>
          <c:val>
            <c:numRef>
              <c:f>'Expenses by cost center'!$Q$2:$Q$10</c:f>
              <c:numCache>
                <c:formatCode>_("$"* #,##0_);_("$"* \(#,##0\);_("$"* "-"??_);_(@_)</c:formatCode>
                <c:ptCount val="9"/>
                <c:pt idx="0">
                  <c:v>2054277</c:v>
                </c:pt>
                <c:pt idx="1">
                  <c:v>246091</c:v>
                </c:pt>
                <c:pt idx="2">
                  <c:v>824591</c:v>
                </c:pt>
                <c:pt idx="3">
                  <c:v>266741</c:v>
                </c:pt>
                <c:pt idx="4">
                  <c:v>347971</c:v>
                </c:pt>
                <c:pt idx="5">
                  <c:v>123946</c:v>
                </c:pt>
                <c:pt idx="6">
                  <c:v>431219</c:v>
                </c:pt>
                <c:pt idx="7">
                  <c:v>218824</c:v>
                </c:pt>
                <c:pt idx="8">
                  <c:v>223135</c:v>
                </c:pt>
              </c:numCache>
            </c:numRef>
          </c:val>
          <c:extLst>
            <c:ext xmlns:c16="http://schemas.microsoft.com/office/drawing/2014/chart" uri="{C3380CC4-5D6E-409C-BE32-E72D297353CC}">
              <c16:uniqueId val="{00000012-0D42-4FD0-B504-A341FF3DE4AA}"/>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sz="2000"/>
              <a:t>Total expenses by category = $4,736,895 </a:t>
            </a: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2125795079385235"/>
          <c:y val="0.18607706786631323"/>
          <c:w val="0.56041059428374707"/>
          <c:h val="0.77175188412640461"/>
        </c:manualLayout>
      </c:layout>
      <c:pieChart>
        <c:varyColors val="1"/>
        <c:ser>
          <c:idx val="0"/>
          <c:order val="0"/>
          <c:dPt>
            <c:idx val="0"/>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1-9EC2-49D3-90DE-C770739FAD75}"/>
              </c:ext>
            </c:extLst>
          </c:dPt>
          <c:dPt>
            <c:idx val="1"/>
            <c:bubble3D val="0"/>
            <c:spPr>
              <a:solidFill>
                <a:schemeClr val="accent2">
                  <a:lumMod val="40000"/>
                  <a:lumOff val="60000"/>
                </a:schemeClr>
              </a:solidFill>
              <a:ln w="19050">
                <a:solidFill>
                  <a:schemeClr val="lt1"/>
                </a:solidFill>
              </a:ln>
              <a:effectLst/>
            </c:spPr>
            <c:extLst>
              <c:ext xmlns:c16="http://schemas.microsoft.com/office/drawing/2014/chart" uri="{C3380CC4-5D6E-409C-BE32-E72D297353CC}">
                <c16:uniqueId val="{00000003-9EC2-49D3-90DE-C770739FAD7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EC2-49D3-90DE-C770739FAD7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EC2-49D3-90DE-C770739FAD7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EC2-49D3-90DE-C770739FAD7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EC2-49D3-90DE-C770739FAD7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9EC2-49D3-90DE-C770739FAD75}"/>
              </c:ext>
            </c:extLst>
          </c:dPt>
          <c:dLbls>
            <c:dLbl>
              <c:idx val="0"/>
              <c:layout>
                <c:manualLayout>
                  <c:x val="0.14144117478300725"/>
                  <c:y val="-1.0992581859677466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EC2-49D3-90DE-C770739FAD75}"/>
                </c:ext>
              </c:extLst>
            </c:dLbl>
            <c:dLbl>
              <c:idx val="1"/>
              <c:layout>
                <c:manualLayout>
                  <c:x val="3.9216319484371057E-2"/>
                  <c:y val="7.929681494220648E-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EC2-49D3-90DE-C770739FAD75}"/>
                </c:ext>
              </c:extLst>
            </c:dLbl>
            <c:dLbl>
              <c:idx val="2"/>
              <c:layout>
                <c:manualLayout>
                  <c:x val="2.0787510821697823E-2"/>
                  <c:y val="-2.7875185858107936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EC2-49D3-90DE-C770739FAD75}"/>
                </c:ext>
              </c:extLst>
            </c:dLbl>
            <c:dLbl>
              <c:idx val="3"/>
              <c:layout>
                <c:manualLayout>
                  <c:x val="4.547048721086739E-2"/>
                  <c:y val="-9.4292396870269257E-3"/>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EC2-49D3-90DE-C770739FAD75}"/>
                </c:ext>
              </c:extLst>
            </c:dLbl>
            <c:dLbl>
              <c:idx val="4"/>
              <c:layout>
                <c:manualLayout>
                  <c:x val="3.9308946021359627E-2"/>
                  <c:y val="8.1788039488312855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EC2-49D3-90DE-C770739FAD75}"/>
                </c:ext>
              </c:extLst>
            </c:dLbl>
            <c:dLbl>
              <c:idx val="5"/>
              <c:layout>
                <c:manualLayout>
                  <c:x val="0.2091283167049223"/>
                  <c:y val="-0.20733030248362441"/>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EC2-49D3-90DE-C770739FAD75}"/>
                </c:ext>
              </c:extLst>
            </c:dLbl>
            <c:spPr>
              <a:noFill/>
              <a:ln>
                <a:noFill/>
              </a:ln>
              <a:effectLst/>
            </c:spPr>
            <c:txPr>
              <a:bodyPr rot="0" spcFirstLastPara="1" vertOverflow="overflow" horzOverflow="overflow"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'Expenses by type'!$O$3:$O$9</c:f>
              <c:strCache>
                <c:ptCount val="7"/>
                <c:pt idx="0">
                  <c:v>Contracts</c:v>
                </c:pt>
                <c:pt idx="1">
                  <c:v>Facilities</c:v>
                </c:pt>
                <c:pt idx="2">
                  <c:v>Office &amp; Operating Supplies</c:v>
                </c:pt>
                <c:pt idx="3">
                  <c:v>Outreach</c:v>
                </c:pt>
                <c:pt idx="4">
                  <c:v>Partners</c:v>
                </c:pt>
                <c:pt idx="5">
                  <c:v>Staffing</c:v>
                </c:pt>
                <c:pt idx="6">
                  <c:v>Library Foundation Fundraising</c:v>
                </c:pt>
              </c:strCache>
            </c:strRef>
          </c:cat>
          <c:val>
            <c:numRef>
              <c:f>'Expenses by type'!$P$3:$P$9</c:f>
              <c:numCache>
                <c:formatCode>_("$"* #,##0_);_("$"* \(#,##0\);_("$"* "-"??_);_(@_)</c:formatCode>
                <c:ptCount val="7"/>
                <c:pt idx="0">
                  <c:v>209653</c:v>
                </c:pt>
                <c:pt idx="1">
                  <c:v>623718</c:v>
                </c:pt>
                <c:pt idx="2">
                  <c:v>132154</c:v>
                </c:pt>
                <c:pt idx="3">
                  <c:v>7600</c:v>
                </c:pt>
                <c:pt idx="4">
                  <c:v>5400</c:v>
                </c:pt>
                <c:pt idx="5">
                  <c:v>3743952</c:v>
                </c:pt>
                <c:pt idx="6">
                  <c:v>14318</c:v>
                </c:pt>
              </c:numCache>
            </c:numRef>
          </c:val>
          <c:extLst>
            <c:ext xmlns:c16="http://schemas.microsoft.com/office/drawing/2014/chart" uri="{C3380CC4-5D6E-409C-BE32-E72D297353CC}">
              <c16:uniqueId val="{0000000E-9EC2-49D3-90DE-C770739FAD75}"/>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AC61594-C678-4AC8-8686-D4C440115356}">
  <sheetPr/>
  <sheetViews>
    <sheetView zoomScale="130"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4B73690-F726-49D9-AA22-B9E16402D0D2}">
  <sheetPr/>
  <sheetViews>
    <sheetView zoomScale="107"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FBA7826-F5FB-4986-8C9B-B44C9F9B7C7C}">
  <sheetPr/>
  <sheetViews>
    <sheetView zoomScale="10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absoluteAnchor>
    <xdr:pos x="0" y="0"/>
    <xdr:ext cx="8660423" cy="6286500"/>
    <xdr:graphicFrame macro="">
      <xdr:nvGraphicFramePr>
        <xdr:cNvPr id="2" name="Chart 1">
          <a:extLst>
            <a:ext uri="{FF2B5EF4-FFF2-40B4-BE49-F238E27FC236}">
              <a16:creationId xmlns:a16="http://schemas.microsoft.com/office/drawing/2014/main" id="{426D8552-D922-2661-349D-139EF9105EA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16</xdr:col>
      <xdr:colOff>168087</xdr:colOff>
      <xdr:row>9</xdr:row>
      <xdr:rowOff>56030</xdr:rowOff>
    </xdr:from>
    <xdr:to>
      <xdr:col>25</xdr:col>
      <xdr:colOff>56030</xdr:colOff>
      <xdr:row>25</xdr:row>
      <xdr:rowOff>178173</xdr:rowOff>
    </xdr:to>
    <xdr:graphicFrame macro="">
      <xdr:nvGraphicFramePr>
        <xdr:cNvPr id="7" name="Chart 1">
          <a:extLst>
            <a:ext uri="{FF2B5EF4-FFF2-40B4-BE49-F238E27FC236}">
              <a16:creationId xmlns:a16="http://schemas.microsoft.com/office/drawing/2014/main" id="{1888560E-070A-15EF-A8D6-3C894E8FB7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168089</xdr:colOff>
      <xdr:row>27</xdr:row>
      <xdr:rowOff>101974</xdr:rowOff>
    </xdr:from>
    <xdr:to>
      <xdr:col>25</xdr:col>
      <xdr:colOff>78441</xdr:colOff>
      <xdr:row>41</xdr:row>
      <xdr:rowOff>100854</xdr:rowOff>
    </xdr:to>
    <xdr:graphicFrame macro="">
      <xdr:nvGraphicFramePr>
        <xdr:cNvPr id="8" name="Chart 7">
          <a:extLst>
            <a:ext uri="{FF2B5EF4-FFF2-40B4-BE49-F238E27FC236}">
              <a16:creationId xmlns:a16="http://schemas.microsoft.com/office/drawing/2014/main" id="{71BB01EC-AFFD-E981-B308-021634CDBC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201706</xdr:colOff>
      <xdr:row>42</xdr:row>
      <xdr:rowOff>180414</xdr:rowOff>
    </xdr:from>
    <xdr:to>
      <xdr:col>25</xdr:col>
      <xdr:colOff>67236</xdr:colOff>
      <xdr:row>62</xdr:row>
      <xdr:rowOff>0</xdr:rowOff>
    </xdr:to>
    <xdr:graphicFrame macro="">
      <xdr:nvGraphicFramePr>
        <xdr:cNvPr id="9" name="Chart 8">
          <a:extLst>
            <a:ext uri="{FF2B5EF4-FFF2-40B4-BE49-F238E27FC236}">
              <a16:creationId xmlns:a16="http://schemas.microsoft.com/office/drawing/2014/main" id="{5973FC78-B98E-5CA5-BEB0-978C4E0F55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0" y="0"/>
    <xdr:ext cx="8670421" cy="6302523"/>
    <xdr:graphicFrame macro="">
      <xdr:nvGraphicFramePr>
        <xdr:cNvPr id="2" name="Chart 1">
          <a:extLst>
            <a:ext uri="{FF2B5EF4-FFF2-40B4-BE49-F238E27FC236}">
              <a16:creationId xmlns:a16="http://schemas.microsoft.com/office/drawing/2014/main" id="{7BA8A2D7-4285-2468-EEAE-59879249D72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70421" cy="6302523"/>
    <xdr:graphicFrame macro="">
      <xdr:nvGraphicFramePr>
        <xdr:cNvPr id="2" name="Chart 1">
          <a:extLst>
            <a:ext uri="{FF2B5EF4-FFF2-40B4-BE49-F238E27FC236}">
              <a16:creationId xmlns:a16="http://schemas.microsoft.com/office/drawing/2014/main" id="{FE7C5EAD-66A6-C9BF-9DAE-839A330343F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4"/>
  <sheetViews>
    <sheetView zoomScale="70" zoomScaleNormal="70" workbookViewId="0">
      <selection activeCell="C39" sqref="C39"/>
    </sheetView>
  </sheetViews>
  <sheetFormatPr defaultRowHeight="15" x14ac:dyDescent="0.25"/>
  <cols>
    <col min="1" max="1" width="56.42578125" bestFit="1" customWidth="1"/>
    <col min="2" max="2" width="6.28515625" style="1" bestFit="1" customWidth="1"/>
    <col min="3" max="3" width="14.28515625" bestFit="1" customWidth="1"/>
    <col min="4" max="4" width="11.85546875" style="1" bestFit="1" customWidth="1"/>
    <col min="5" max="5" width="28.85546875" bestFit="1" customWidth="1"/>
    <col min="6" max="6" width="10.42578125" style="1" bestFit="1" customWidth="1"/>
    <col min="7" max="7" width="29.85546875" bestFit="1" customWidth="1"/>
    <col min="8" max="8" width="9.7109375" bestFit="1" customWidth="1"/>
    <col min="9" max="9" width="13.28515625" style="1" bestFit="1" customWidth="1"/>
    <col min="10" max="10" width="41.140625" bestFit="1" customWidth="1"/>
    <col min="11" max="11" width="49.42578125" bestFit="1" customWidth="1"/>
    <col min="12" max="12" width="16.28515625" bestFit="1" customWidth="1"/>
  </cols>
  <sheetData>
    <row r="1" spans="1:12" x14ac:dyDescent="0.25">
      <c r="A1" t="s">
        <v>0</v>
      </c>
      <c r="B1" s="1" t="s">
        <v>1</v>
      </c>
      <c r="C1" t="s">
        <v>2</v>
      </c>
      <c r="D1" s="1" t="s">
        <v>3</v>
      </c>
      <c r="E1" t="s">
        <v>4</v>
      </c>
      <c r="F1" s="1" t="s">
        <v>5</v>
      </c>
      <c r="G1" t="s">
        <v>6</v>
      </c>
      <c r="H1" t="s">
        <v>7</v>
      </c>
      <c r="I1" s="1" t="s">
        <v>8</v>
      </c>
      <c r="J1" t="s">
        <v>9</v>
      </c>
      <c r="K1" t="s">
        <v>10</v>
      </c>
      <c r="L1" t="s">
        <v>11</v>
      </c>
    </row>
    <row r="2" spans="1:12" x14ac:dyDescent="0.25">
      <c r="A2" t="s">
        <v>12</v>
      </c>
      <c r="B2" s="1" t="s">
        <v>13</v>
      </c>
      <c r="C2" t="s">
        <v>14</v>
      </c>
      <c r="D2" s="1" t="s">
        <v>15</v>
      </c>
      <c r="E2" t="s">
        <v>16</v>
      </c>
      <c r="F2" s="1" t="s">
        <v>17</v>
      </c>
      <c r="G2" t="s">
        <v>18</v>
      </c>
      <c r="H2" t="s">
        <v>19</v>
      </c>
      <c r="I2" s="1" t="s">
        <v>20</v>
      </c>
      <c r="J2" t="s">
        <v>21</v>
      </c>
      <c r="K2" t="s">
        <v>22</v>
      </c>
      <c r="L2" s="2">
        <v>20291</v>
      </c>
    </row>
    <row r="3" spans="1:12" x14ac:dyDescent="0.25">
      <c r="A3" t="s">
        <v>23</v>
      </c>
      <c r="B3" s="1" t="s">
        <v>13</v>
      </c>
      <c r="C3" t="s">
        <v>14</v>
      </c>
      <c r="D3" s="1" t="s">
        <v>15</v>
      </c>
      <c r="E3" t="s">
        <v>16</v>
      </c>
      <c r="F3" s="1" t="s">
        <v>17</v>
      </c>
      <c r="G3" t="s">
        <v>18</v>
      </c>
      <c r="H3" t="s">
        <v>19</v>
      </c>
      <c r="I3" s="1" t="s">
        <v>24</v>
      </c>
      <c r="J3" t="s">
        <v>25</v>
      </c>
      <c r="K3" t="s">
        <v>22</v>
      </c>
      <c r="L3" s="2">
        <v>1634</v>
      </c>
    </row>
    <row r="4" spans="1:12" x14ac:dyDescent="0.25">
      <c r="A4" t="s">
        <v>26</v>
      </c>
      <c r="B4" s="1" t="s">
        <v>13</v>
      </c>
      <c r="C4" t="s">
        <v>14</v>
      </c>
      <c r="D4" s="1" t="s">
        <v>15</v>
      </c>
      <c r="E4" t="s">
        <v>16</v>
      </c>
      <c r="F4" s="1" t="s">
        <v>17</v>
      </c>
      <c r="G4" t="s">
        <v>18</v>
      </c>
      <c r="H4" t="s">
        <v>19</v>
      </c>
      <c r="I4" s="1" t="s">
        <v>27</v>
      </c>
      <c r="J4" t="s">
        <v>28</v>
      </c>
      <c r="K4" t="s">
        <v>22</v>
      </c>
      <c r="L4" s="2">
        <v>1861</v>
      </c>
    </row>
    <row r="5" spans="1:12" x14ac:dyDescent="0.25">
      <c r="A5" t="s">
        <v>29</v>
      </c>
      <c r="B5" s="1" t="s">
        <v>13</v>
      </c>
      <c r="C5" t="s">
        <v>14</v>
      </c>
      <c r="D5" s="1" t="s">
        <v>15</v>
      </c>
      <c r="E5" t="s">
        <v>16</v>
      </c>
      <c r="F5" s="1" t="s">
        <v>17</v>
      </c>
      <c r="G5" t="s">
        <v>18</v>
      </c>
      <c r="H5" t="s">
        <v>19</v>
      </c>
      <c r="I5" s="1" t="s">
        <v>30</v>
      </c>
      <c r="J5" t="s">
        <v>31</v>
      </c>
      <c r="K5" t="s">
        <v>22</v>
      </c>
      <c r="L5" s="2">
        <v>59</v>
      </c>
    </row>
    <row r="6" spans="1:12" x14ac:dyDescent="0.25">
      <c r="A6" t="s">
        <v>32</v>
      </c>
      <c r="B6" s="1" t="s">
        <v>13</v>
      </c>
      <c r="C6" t="s">
        <v>14</v>
      </c>
      <c r="D6" s="1" t="s">
        <v>15</v>
      </c>
      <c r="E6" t="s">
        <v>16</v>
      </c>
      <c r="F6" s="1" t="s">
        <v>17</v>
      </c>
      <c r="G6" t="s">
        <v>18</v>
      </c>
      <c r="H6" t="s">
        <v>19</v>
      </c>
      <c r="I6" s="1" t="s">
        <v>33</v>
      </c>
      <c r="J6" t="s">
        <v>34</v>
      </c>
      <c r="K6" t="s">
        <v>22</v>
      </c>
      <c r="L6" s="2">
        <v>466</v>
      </c>
    </row>
    <row r="7" spans="1:12" x14ac:dyDescent="0.25">
      <c r="A7" t="s">
        <v>35</v>
      </c>
      <c r="B7" s="1" t="s">
        <v>13</v>
      </c>
      <c r="C7" t="s">
        <v>14</v>
      </c>
      <c r="D7" s="1" t="s">
        <v>15</v>
      </c>
      <c r="E7" t="s">
        <v>16</v>
      </c>
      <c r="F7" s="1" t="s">
        <v>17</v>
      </c>
      <c r="G7" t="s">
        <v>18</v>
      </c>
      <c r="H7" t="s">
        <v>19</v>
      </c>
      <c r="I7" s="1" t="s">
        <v>36</v>
      </c>
      <c r="J7" t="s">
        <v>37</v>
      </c>
      <c r="K7" t="s">
        <v>22</v>
      </c>
      <c r="L7" s="2">
        <v>504</v>
      </c>
    </row>
    <row r="8" spans="1:12" x14ac:dyDescent="0.25">
      <c r="A8" t="s">
        <v>38</v>
      </c>
      <c r="B8" s="1" t="s">
        <v>13</v>
      </c>
      <c r="C8" t="s">
        <v>14</v>
      </c>
      <c r="D8" s="1" t="s">
        <v>15</v>
      </c>
      <c r="E8" t="s">
        <v>16</v>
      </c>
      <c r="F8" s="1" t="s">
        <v>39</v>
      </c>
      <c r="G8" t="s">
        <v>40</v>
      </c>
      <c r="H8" t="s">
        <v>19</v>
      </c>
      <c r="I8" s="1" t="s">
        <v>41</v>
      </c>
      <c r="J8" t="s">
        <v>42</v>
      </c>
      <c r="K8" t="s">
        <v>22</v>
      </c>
      <c r="L8" s="2">
        <v>764261</v>
      </c>
    </row>
    <row r="9" spans="1:12" x14ac:dyDescent="0.25">
      <c r="A9" t="s">
        <v>43</v>
      </c>
      <c r="B9" s="1" t="s">
        <v>13</v>
      </c>
      <c r="C9" t="s">
        <v>14</v>
      </c>
      <c r="D9" s="1" t="s">
        <v>15</v>
      </c>
      <c r="E9" t="s">
        <v>16</v>
      </c>
      <c r="F9" s="1" t="s">
        <v>39</v>
      </c>
      <c r="G9" t="s">
        <v>40</v>
      </c>
      <c r="H9" t="s">
        <v>19</v>
      </c>
      <c r="I9" s="1" t="s">
        <v>24</v>
      </c>
      <c r="J9" t="s">
        <v>25</v>
      </c>
      <c r="K9" t="s">
        <v>22</v>
      </c>
      <c r="L9" s="2">
        <v>61523</v>
      </c>
    </row>
    <row r="10" spans="1:12" x14ac:dyDescent="0.25">
      <c r="A10" t="s">
        <v>44</v>
      </c>
      <c r="B10" s="1" t="s">
        <v>13</v>
      </c>
      <c r="C10" t="s">
        <v>14</v>
      </c>
      <c r="D10" s="1" t="s">
        <v>15</v>
      </c>
      <c r="E10" t="s">
        <v>16</v>
      </c>
      <c r="F10" s="1" t="s">
        <v>39</v>
      </c>
      <c r="G10" t="s">
        <v>40</v>
      </c>
      <c r="H10" t="s">
        <v>19</v>
      </c>
      <c r="I10" s="1" t="s">
        <v>27</v>
      </c>
      <c r="J10" t="s">
        <v>28</v>
      </c>
      <c r="K10" t="s">
        <v>22</v>
      </c>
      <c r="L10" s="2">
        <v>70083</v>
      </c>
    </row>
    <row r="11" spans="1:12" x14ac:dyDescent="0.25">
      <c r="A11" t="s">
        <v>45</v>
      </c>
      <c r="B11" s="1" t="s">
        <v>13</v>
      </c>
      <c r="C11" t="s">
        <v>14</v>
      </c>
      <c r="D11" s="1" t="s">
        <v>15</v>
      </c>
      <c r="E11" t="s">
        <v>16</v>
      </c>
      <c r="F11" s="1" t="s">
        <v>39</v>
      </c>
      <c r="G11" t="s">
        <v>40</v>
      </c>
      <c r="H11" t="s">
        <v>19</v>
      </c>
      <c r="I11" s="1" t="s">
        <v>30</v>
      </c>
      <c r="J11" t="s">
        <v>31</v>
      </c>
      <c r="K11" t="s">
        <v>22</v>
      </c>
      <c r="L11" s="2">
        <v>6874</v>
      </c>
    </row>
    <row r="12" spans="1:12" x14ac:dyDescent="0.25">
      <c r="A12" t="s">
        <v>46</v>
      </c>
      <c r="B12" s="1" t="s">
        <v>13</v>
      </c>
      <c r="C12" t="s">
        <v>14</v>
      </c>
      <c r="D12" s="1" t="s">
        <v>15</v>
      </c>
      <c r="E12" t="s">
        <v>16</v>
      </c>
      <c r="F12" s="1" t="s">
        <v>39</v>
      </c>
      <c r="G12" t="s">
        <v>40</v>
      </c>
      <c r="H12" t="s">
        <v>19</v>
      </c>
      <c r="I12" s="1" t="s">
        <v>33</v>
      </c>
      <c r="J12" t="s">
        <v>34</v>
      </c>
      <c r="K12" t="s">
        <v>22</v>
      </c>
      <c r="L12" s="2">
        <v>148196</v>
      </c>
    </row>
    <row r="13" spans="1:12" x14ac:dyDescent="0.25">
      <c r="A13" t="s">
        <v>47</v>
      </c>
      <c r="B13" s="1" t="s">
        <v>13</v>
      </c>
      <c r="C13" t="s">
        <v>14</v>
      </c>
      <c r="D13" s="1" t="s">
        <v>15</v>
      </c>
      <c r="E13" t="s">
        <v>16</v>
      </c>
      <c r="F13" s="1" t="s">
        <v>39</v>
      </c>
      <c r="G13" t="s">
        <v>40</v>
      </c>
      <c r="H13" t="s">
        <v>19</v>
      </c>
      <c r="I13" s="1" t="s">
        <v>36</v>
      </c>
      <c r="J13" t="s">
        <v>37</v>
      </c>
      <c r="K13" t="s">
        <v>22</v>
      </c>
      <c r="L13" s="2">
        <v>1092</v>
      </c>
    </row>
    <row r="14" spans="1:12" x14ac:dyDescent="0.25">
      <c r="A14" t="s">
        <v>48</v>
      </c>
      <c r="B14" s="1" t="s">
        <v>13</v>
      </c>
      <c r="C14" t="s">
        <v>14</v>
      </c>
      <c r="D14" s="1" t="s">
        <v>15</v>
      </c>
      <c r="E14" t="s">
        <v>16</v>
      </c>
      <c r="F14" s="1" t="s">
        <v>39</v>
      </c>
      <c r="G14" t="s">
        <v>40</v>
      </c>
      <c r="H14" t="s">
        <v>19</v>
      </c>
      <c r="I14" s="1" t="s">
        <v>49</v>
      </c>
      <c r="J14" t="s">
        <v>50</v>
      </c>
      <c r="K14" t="s">
        <v>22</v>
      </c>
      <c r="L14" s="2">
        <v>32458</v>
      </c>
    </row>
    <row r="15" spans="1:12" x14ac:dyDescent="0.25">
      <c r="A15" t="s">
        <v>51</v>
      </c>
      <c r="B15" s="1" t="s">
        <v>13</v>
      </c>
      <c r="C15" t="s">
        <v>14</v>
      </c>
      <c r="D15" s="1" t="s">
        <v>15</v>
      </c>
      <c r="E15" t="s">
        <v>16</v>
      </c>
      <c r="F15" s="1" t="s">
        <v>39</v>
      </c>
      <c r="G15" t="s">
        <v>40</v>
      </c>
      <c r="H15" t="s">
        <v>19</v>
      </c>
      <c r="I15" s="1" t="s">
        <v>52</v>
      </c>
      <c r="J15" t="s">
        <v>53</v>
      </c>
      <c r="K15" t="s">
        <v>54</v>
      </c>
      <c r="L15" s="2">
        <v>33253</v>
      </c>
    </row>
    <row r="16" spans="1:12" x14ac:dyDescent="0.25">
      <c r="A16" t="s">
        <v>55</v>
      </c>
      <c r="B16" s="1" t="s">
        <v>13</v>
      </c>
      <c r="C16" t="s">
        <v>14</v>
      </c>
      <c r="D16" s="1" t="s">
        <v>15</v>
      </c>
      <c r="E16" t="s">
        <v>16</v>
      </c>
      <c r="F16" s="1" t="s">
        <v>39</v>
      </c>
      <c r="G16" t="s">
        <v>40</v>
      </c>
      <c r="H16" t="s">
        <v>19</v>
      </c>
      <c r="I16" s="1" t="s">
        <v>56</v>
      </c>
      <c r="J16" t="s">
        <v>57</v>
      </c>
      <c r="K16" t="s">
        <v>22</v>
      </c>
      <c r="L16" s="2">
        <v>5000</v>
      </c>
    </row>
    <row r="17" spans="1:12" x14ac:dyDescent="0.25">
      <c r="A17" t="s">
        <v>58</v>
      </c>
      <c r="B17" s="1" t="s">
        <v>13</v>
      </c>
      <c r="C17" t="s">
        <v>14</v>
      </c>
      <c r="D17" s="1" t="s">
        <v>15</v>
      </c>
      <c r="E17" t="s">
        <v>16</v>
      </c>
      <c r="F17" s="1" t="s">
        <v>39</v>
      </c>
      <c r="G17" t="s">
        <v>40</v>
      </c>
      <c r="H17" t="s">
        <v>19</v>
      </c>
      <c r="I17" s="1" t="s">
        <v>59</v>
      </c>
      <c r="J17" t="s">
        <v>60</v>
      </c>
      <c r="K17" t="s">
        <v>22</v>
      </c>
      <c r="L17" s="2">
        <v>4000</v>
      </c>
    </row>
    <row r="18" spans="1:12" x14ac:dyDescent="0.25">
      <c r="A18" t="s">
        <v>61</v>
      </c>
      <c r="B18" s="1" t="s">
        <v>13</v>
      </c>
      <c r="C18" t="s">
        <v>14</v>
      </c>
      <c r="D18" s="1" t="s">
        <v>15</v>
      </c>
      <c r="E18" t="s">
        <v>16</v>
      </c>
      <c r="F18" s="1" t="s">
        <v>39</v>
      </c>
      <c r="G18" t="s">
        <v>40</v>
      </c>
      <c r="H18" t="s">
        <v>19</v>
      </c>
      <c r="I18" s="1" t="s">
        <v>62</v>
      </c>
      <c r="J18" t="s">
        <v>63</v>
      </c>
      <c r="K18" t="s">
        <v>22</v>
      </c>
      <c r="L18" s="2">
        <v>4300</v>
      </c>
    </row>
    <row r="19" spans="1:12" x14ac:dyDescent="0.25">
      <c r="A19" t="s">
        <v>64</v>
      </c>
      <c r="B19" s="1" t="s">
        <v>13</v>
      </c>
      <c r="C19" t="s">
        <v>14</v>
      </c>
      <c r="D19" s="1" t="s">
        <v>15</v>
      </c>
      <c r="E19" t="s">
        <v>16</v>
      </c>
      <c r="F19" s="1" t="s">
        <v>39</v>
      </c>
      <c r="G19" t="s">
        <v>40</v>
      </c>
      <c r="H19" t="s">
        <v>19</v>
      </c>
      <c r="I19" s="1" t="s">
        <v>65</v>
      </c>
      <c r="J19" t="s">
        <v>66</v>
      </c>
      <c r="K19" t="s">
        <v>67</v>
      </c>
      <c r="L19" s="2">
        <v>119768</v>
      </c>
    </row>
    <row r="20" spans="1:12" x14ac:dyDescent="0.25">
      <c r="A20" t="s">
        <v>68</v>
      </c>
      <c r="B20" s="1" t="s">
        <v>13</v>
      </c>
      <c r="C20" t="s">
        <v>14</v>
      </c>
      <c r="D20" s="1" t="s">
        <v>15</v>
      </c>
      <c r="E20" t="s">
        <v>16</v>
      </c>
      <c r="F20" s="1" t="s">
        <v>39</v>
      </c>
      <c r="G20" t="s">
        <v>40</v>
      </c>
      <c r="H20" t="s">
        <v>19</v>
      </c>
      <c r="I20" s="1" t="s">
        <v>69</v>
      </c>
      <c r="J20" t="s">
        <v>70</v>
      </c>
      <c r="K20" t="s">
        <v>22</v>
      </c>
      <c r="L20" s="2">
        <v>6500</v>
      </c>
    </row>
    <row r="21" spans="1:12" x14ac:dyDescent="0.25">
      <c r="A21" t="s">
        <v>71</v>
      </c>
      <c r="B21" s="1" t="s">
        <v>13</v>
      </c>
      <c r="C21" t="s">
        <v>14</v>
      </c>
      <c r="D21" s="1" t="s">
        <v>15</v>
      </c>
      <c r="E21" t="s">
        <v>16</v>
      </c>
      <c r="F21" s="1" t="s">
        <v>39</v>
      </c>
      <c r="G21" t="s">
        <v>40</v>
      </c>
      <c r="H21" t="s">
        <v>19</v>
      </c>
      <c r="I21" s="1" t="s">
        <v>72</v>
      </c>
      <c r="J21" t="s">
        <v>73</v>
      </c>
      <c r="K21" t="s">
        <v>22</v>
      </c>
      <c r="L21" s="2">
        <v>350</v>
      </c>
    </row>
    <row r="22" spans="1:12" x14ac:dyDescent="0.25">
      <c r="A22" t="s">
        <v>74</v>
      </c>
      <c r="B22" s="1" t="s">
        <v>13</v>
      </c>
      <c r="C22" t="s">
        <v>14</v>
      </c>
      <c r="D22" s="1" t="s">
        <v>15</v>
      </c>
      <c r="E22" t="s">
        <v>16</v>
      </c>
      <c r="F22" s="1" t="s">
        <v>39</v>
      </c>
      <c r="G22" t="s">
        <v>40</v>
      </c>
      <c r="H22" t="s">
        <v>19</v>
      </c>
      <c r="I22" s="1" t="s">
        <v>75</v>
      </c>
      <c r="J22" t="s">
        <v>76</v>
      </c>
      <c r="K22" t="s">
        <v>22</v>
      </c>
      <c r="L22" s="2">
        <v>750</v>
      </c>
    </row>
    <row r="23" spans="1:12" x14ac:dyDescent="0.25">
      <c r="A23" t="s">
        <v>77</v>
      </c>
      <c r="B23" s="1" t="s">
        <v>13</v>
      </c>
      <c r="C23" t="s">
        <v>14</v>
      </c>
      <c r="D23" s="1" t="s">
        <v>15</v>
      </c>
      <c r="E23" t="s">
        <v>16</v>
      </c>
      <c r="F23" s="1" t="s">
        <v>39</v>
      </c>
      <c r="G23" t="s">
        <v>40</v>
      </c>
      <c r="H23" t="s">
        <v>19</v>
      </c>
      <c r="I23" s="1" t="s">
        <v>78</v>
      </c>
      <c r="J23" t="s">
        <v>79</v>
      </c>
      <c r="K23" t="s">
        <v>22</v>
      </c>
      <c r="L23" s="2">
        <v>1500</v>
      </c>
    </row>
    <row r="24" spans="1:12" x14ac:dyDescent="0.25">
      <c r="A24" t="s">
        <v>80</v>
      </c>
      <c r="B24" s="1" t="s">
        <v>13</v>
      </c>
      <c r="C24" t="s">
        <v>14</v>
      </c>
      <c r="D24" s="1" t="s">
        <v>15</v>
      </c>
      <c r="E24" t="s">
        <v>16</v>
      </c>
      <c r="F24" s="1" t="s">
        <v>39</v>
      </c>
      <c r="G24" t="s">
        <v>40</v>
      </c>
      <c r="H24" t="s">
        <v>19</v>
      </c>
      <c r="I24" s="1" t="s">
        <v>81</v>
      </c>
      <c r="J24" t="s">
        <v>82</v>
      </c>
      <c r="K24" t="s">
        <v>22</v>
      </c>
      <c r="L24" s="2">
        <v>138144</v>
      </c>
    </row>
    <row r="25" spans="1:12" x14ac:dyDescent="0.25">
      <c r="A25" t="s">
        <v>83</v>
      </c>
      <c r="B25" s="1" t="s">
        <v>13</v>
      </c>
      <c r="C25" t="s">
        <v>14</v>
      </c>
      <c r="D25" s="1" t="s">
        <v>15</v>
      </c>
      <c r="E25" t="s">
        <v>16</v>
      </c>
      <c r="F25" s="1" t="s">
        <v>39</v>
      </c>
      <c r="G25" t="s">
        <v>40</v>
      </c>
      <c r="H25" t="s">
        <v>19</v>
      </c>
      <c r="I25" s="1" t="s">
        <v>84</v>
      </c>
      <c r="J25" t="s">
        <v>85</v>
      </c>
      <c r="K25" t="s">
        <v>22</v>
      </c>
      <c r="L25" s="2">
        <v>6000</v>
      </c>
    </row>
    <row r="26" spans="1:12" x14ac:dyDescent="0.25">
      <c r="A26" t="s">
        <v>86</v>
      </c>
      <c r="B26" s="1" t="s">
        <v>13</v>
      </c>
      <c r="C26" t="s">
        <v>14</v>
      </c>
      <c r="D26" s="1" t="s">
        <v>15</v>
      </c>
      <c r="E26" t="s">
        <v>16</v>
      </c>
      <c r="F26" s="1" t="s">
        <v>39</v>
      </c>
      <c r="G26" t="s">
        <v>40</v>
      </c>
      <c r="H26" t="s">
        <v>19</v>
      </c>
      <c r="I26" s="1" t="s">
        <v>87</v>
      </c>
      <c r="J26" t="s">
        <v>88</v>
      </c>
      <c r="K26" t="s">
        <v>22</v>
      </c>
      <c r="L26" s="2">
        <v>12328</v>
      </c>
    </row>
    <row r="27" spans="1:12" x14ac:dyDescent="0.25">
      <c r="A27" t="s">
        <v>89</v>
      </c>
      <c r="B27" s="1" t="s">
        <v>13</v>
      </c>
      <c r="C27" t="s">
        <v>14</v>
      </c>
      <c r="D27" s="1" t="s">
        <v>15</v>
      </c>
      <c r="E27" t="s">
        <v>16</v>
      </c>
      <c r="F27" s="1" t="s">
        <v>39</v>
      </c>
      <c r="G27" t="s">
        <v>40</v>
      </c>
      <c r="H27" t="s">
        <v>19</v>
      </c>
      <c r="I27" s="1" t="s">
        <v>90</v>
      </c>
      <c r="J27" t="s">
        <v>91</v>
      </c>
      <c r="K27" t="s">
        <v>22</v>
      </c>
      <c r="L27" s="2">
        <v>125000</v>
      </c>
    </row>
    <row r="28" spans="1:12" x14ac:dyDescent="0.25">
      <c r="A28" t="s">
        <v>92</v>
      </c>
      <c r="B28" s="1" t="s">
        <v>13</v>
      </c>
      <c r="C28" t="s">
        <v>14</v>
      </c>
      <c r="D28" s="1" t="s">
        <v>15</v>
      </c>
      <c r="E28" t="s">
        <v>16</v>
      </c>
      <c r="F28" s="1" t="s">
        <v>39</v>
      </c>
      <c r="G28" t="s">
        <v>40</v>
      </c>
      <c r="H28" t="s">
        <v>19</v>
      </c>
      <c r="I28" s="1" t="s">
        <v>93</v>
      </c>
      <c r="J28" t="s">
        <v>94</v>
      </c>
      <c r="K28" t="s">
        <v>22</v>
      </c>
      <c r="L28" s="2">
        <v>4700</v>
      </c>
    </row>
    <row r="29" spans="1:12" x14ac:dyDescent="0.25">
      <c r="A29" t="s">
        <v>95</v>
      </c>
      <c r="B29" s="1" t="s">
        <v>13</v>
      </c>
      <c r="C29" t="s">
        <v>14</v>
      </c>
      <c r="D29" s="1" t="s">
        <v>15</v>
      </c>
      <c r="E29" t="s">
        <v>16</v>
      </c>
      <c r="F29" s="1" t="s">
        <v>39</v>
      </c>
      <c r="G29" t="s">
        <v>40</v>
      </c>
      <c r="H29" t="s">
        <v>19</v>
      </c>
      <c r="I29" s="1" t="s">
        <v>96</v>
      </c>
      <c r="J29" t="s">
        <v>97</v>
      </c>
      <c r="K29" t="s">
        <v>22</v>
      </c>
      <c r="L29" s="2">
        <v>39773</v>
      </c>
    </row>
    <row r="30" spans="1:12" x14ac:dyDescent="0.25">
      <c r="A30" t="s">
        <v>98</v>
      </c>
      <c r="B30" s="1" t="s">
        <v>13</v>
      </c>
      <c r="C30" t="s">
        <v>14</v>
      </c>
      <c r="D30" s="1" t="s">
        <v>15</v>
      </c>
      <c r="E30" t="s">
        <v>16</v>
      </c>
      <c r="F30" s="1" t="s">
        <v>39</v>
      </c>
      <c r="G30" t="s">
        <v>40</v>
      </c>
      <c r="H30" t="s">
        <v>19</v>
      </c>
      <c r="I30" s="1" t="s">
        <v>99</v>
      </c>
      <c r="J30" t="s">
        <v>100</v>
      </c>
      <c r="K30" t="s">
        <v>22</v>
      </c>
      <c r="L30" s="2">
        <v>2000</v>
      </c>
    </row>
    <row r="31" spans="1:12" x14ac:dyDescent="0.25">
      <c r="A31" t="s">
        <v>101</v>
      </c>
      <c r="B31" s="1" t="s">
        <v>13</v>
      </c>
      <c r="C31" t="s">
        <v>14</v>
      </c>
      <c r="D31" s="1" t="s">
        <v>15</v>
      </c>
      <c r="E31" t="s">
        <v>16</v>
      </c>
      <c r="F31" s="1" t="s">
        <v>39</v>
      </c>
      <c r="G31" t="s">
        <v>40</v>
      </c>
      <c r="H31" t="s">
        <v>19</v>
      </c>
      <c r="I31" s="1" t="s">
        <v>102</v>
      </c>
      <c r="J31" t="s">
        <v>103</v>
      </c>
      <c r="K31" t="s">
        <v>22</v>
      </c>
      <c r="L31" s="2">
        <v>3500</v>
      </c>
    </row>
    <row r="32" spans="1:12" x14ac:dyDescent="0.25">
      <c r="A32" t="s">
        <v>104</v>
      </c>
      <c r="B32" s="1" t="s">
        <v>13</v>
      </c>
      <c r="C32" t="s">
        <v>14</v>
      </c>
      <c r="D32" s="1" t="s">
        <v>15</v>
      </c>
      <c r="E32" t="s">
        <v>16</v>
      </c>
      <c r="F32" s="1" t="s">
        <v>39</v>
      </c>
      <c r="G32" t="s">
        <v>40</v>
      </c>
      <c r="H32" t="s">
        <v>19</v>
      </c>
      <c r="I32" s="1" t="s">
        <v>105</v>
      </c>
      <c r="J32" t="s">
        <v>106</v>
      </c>
      <c r="K32" t="s">
        <v>22</v>
      </c>
      <c r="L32" s="2">
        <v>79400</v>
      </c>
    </row>
    <row r="33" spans="1:12" x14ac:dyDescent="0.25">
      <c r="A33" t="s">
        <v>107</v>
      </c>
      <c r="B33" s="1" t="s">
        <v>13</v>
      </c>
      <c r="C33" t="s">
        <v>14</v>
      </c>
      <c r="D33" s="1" t="s">
        <v>15</v>
      </c>
      <c r="E33" t="s">
        <v>16</v>
      </c>
      <c r="F33" s="1" t="s">
        <v>39</v>
      </c>
      <c r="G33" t="s">
        <v>40</v>
      </c>
      <c r="H33" t="s">
        <v>19</v>
      </c>
      <c r="I33" s="1" t="s">
        <v>108</v>
      </c>
      <c r="J33" t="s">
        <v>109</v>
      </c>
      <c r="K33" t="s">
        <v>22</v>
      </c>
      <c r="L33" s="2">
        <v>9500</v>
      </c>
    </row>
    <row r="34" spans="1:12" x14ac:dyDescent="0.25">
      <c r="A34" t="s">
        <v>110</v>
      </c>
      <c r="B34" s="1" t="s">
        <v>13</v>
      </c>
      <c r="C34" t="s">
        <v>14</v>
      </c>
      <c r="D34" s="1" t="s">
        <v>15</v>
      </c>
      <c r="E34" t="s">
        <v>16</v>
      </c>
      <c r="F34" s="1" t="s">
        <v>39</v>
      </c>
      <c r="G34" t="s">
        <v>40</v>
      </c>
      <c r="H34" t="s">
        <v>19</v>
      </c>
      <c r="I34" s="1" t="s">
        <v>111</v>
      </c>
      <c r="J34" t="s">
        <v>112</v>
      </c>
      <c r="K34" t="s">
        <v>22</v>
      </c>
      <c r="L34" s="2">
        <v>3000</v>
      </c>
    </row>
    <row r="35" spans="1:12" x14ac:dyDescent="0.25">
      <c r="A35" t="s">
        <v>113</v>
      </c>
      <c r="B35" s="1" t="s">
        <v>13</v>
      </c>
      <c r="C35" t="s">
        <v>14</v>
      </c>
      <c r="D35" s="1" t="s">
        <v>15</v>
      </c>
      <c r="E35" t="s">
        <v>16</v>
      </c>
      <c r="F35" s="1" t="s">
        <v>39</v>
      </c>
      <c r="G35" t="s">
        <v>40</v>
      </c>
      <c r="H35" t="s">
        <v>19</v>
      </c>
      <c r="I35" s="1" t="s">
        <v>114</v>
      </c>
      <c r="J35" t="s">
        <v>115</v>
      </c>
      <c r="K35" t="s">
        <v>22</v>
      </c>
      <c r="L35" s="2">
        <v>8700</v>
      </c>
    </row>
    <row r="36" spans="1:12" x14ac:dyDescent="0.25">
      <c r="A36" t="s">
        <v>116</v>
      </c>
      <c r="B36" s="1" t="s">
        <v>13</v>
      </c>
      <c r="C36" t="s">
        <v>14</v>
      </c>
      <c r="D36" s="1" t="s">
        <v>15</v>
      </c>
      <c r="E36" t="s">
        <v>16</v>
      </c>
      <c r="F36" s="1" t="s">
        <v>39</v>
      </c>
      <c r="G36" t="s">
        <v>40</v>
      </c>
      <c r="H36" t="s">
        <v>19</v>
      </c>
      <c r="I36" s="1" t="s">
        <v>117</v>
      </c>
      <c r="J36" t="s">
        <v>118</v>
      </c>
      <c r="K36" t="s">
        <v>22</v>
      </c>
      <c r="L36" s="2">
        <v>10000</v>
      </c>
    </row>
    <row r="37" spans="1:12" x14ac:dyDescent="0.25">
      <c r="A37" t="s">
        <v>119</v>
      </c>
      <c r="B37" s="1" t="s">
        <v>13</v>
      </c>
      <c r="C37" t="s">
        <v>14</v>
      </c>
      <c r="D37" s="1" t="s">
        <v>15</v>
      </c>
      <c r="E37" t="s">
        <v>16</v>
      </c>
      <c r="F37" s="1" t="s">
        <v>39</v>
      </c>
      <c r="G37" t="s">
        <v>40</v>
      </c>
      <c r="H37" t="s">
        <v>19</v>
      </c>
      <c r="I37" s="1" t="s">
        <v>120</v>
      </c>
      <c r="J37" t="s">
        <v>121</v>
      </c>
      <c r="K37" t="s">
        <v>22</v>
      </c>
      <c r="L37" s="2">
        <v>47109</v>
      </c>
    </row>
    <row r="38" spans="1:12" x14ac:dyDescent="0.25">
      <c r="A38" t="s">
        <v>122</v>
      </c>
      <c r="B38" s="1" t="s">
        <v>13</v>
      </c>
      <c r="C38" t="s">
        <v>14</v>
      </c>
      <c r="D38" s="1" t="s">
        <v>15</v>
      </c>
      <c r="E38" t="s">
        <v>16</v>
      </c>
      <c r="F38" s="1" t="s">
        <v>39</v>
      </c>
      <c r="G38" t="s">
        <v>40</v>
      </c>
      <c r="H38" t="s">
        <v>19</v>
      </c>
      <c r="I38" s="1" t="s">
        <v>123</v>
      </c>
      <c r="J38" t="s">
        <v>124</v>
      </c>
      <c r="K38" t="s">
        <v>22</v>
      </c>
      <c r="L38" s="2">
        <v>3400</v>
      </c>
    </row>
    <row r="39" spans="1:12" x14ac:dyDescent="0.25">
      <c r="A39" t="s">
        <v>125</v>
      </c>
      <c r="B39" s="1" t="s">
        <v>13</v>
      </c>
      <c r="C39" t="s">
        <v>14</v>
      </c>
      <c r="D39" s="1" t="s">
        <v>15</v>
      </c>
      <c r="E39" t="s">
        <v>16</v>
      </c>
      <c r="F39" s="1" t="s">
        <v>39</v>
      </c>
      <c r="G39" t="s">
        <v>40</v>
      </c>
      <c r="H39" t="s">
        <v>19</v>
      </c>
      <c r="I39" s="1" t="s">
        <v>126</v>
      </c>
      <c r="J39" t="s">
        <v>127</v>
      </c>
      <c r="K39" t="s">
        <v>22</v>
      </c>
      <c r="L39" s="2">
        <v>1000</v>
      </c>
    </row>
    <row r="40" spans="1:12" x14ac:dyDescent="0.25">
      <c r="A40" t="s">
        <v>128</v>
      </c>
      <c r="B40" s="1" t="s">
        <v>13</v>
      </c>
      <c r="C40" t="s">
        <v>14</v>
      </c>
      <c r="D40" s="1" t="s">
        <v>15</v>
      </c>
      <c r="E40" t="s">
        <v>16</v>
      </c>
      <c r="F40" s="1" t="s">
        <v>39</v>
      </c>
      <c r="G40" t="s">
        <v>40</v>
      </c>
      <c r="H40" t="s">
        <v>19</v>
      </c>
      <c r="I40" s="1" t="s">
        <v>129</v>
      </c>
      <c r="J40" t="s">
        <v>130</v>
      </c>
      <c r="K40" t="s">
        <v>22</v>
      </c>
      <c r="L40" s="2">
        <v>275000</v>
      </c>
    </row>
    <row r="41" spans="1:12" x14ac:dyDescent="0.25">
      <c r="A41" t="s">
        <v>131</v>
      </c>
      <c r="B41" s="1" t="s">
        <v>13</v>
      </c>
      <c r="C41" t="s">
        <v>14</v>
      </c>
      <c r="D41" s="1" t="s">
        <v>15</v>
      </c>
      <c r="E41" t="s">
        <v>16</v>
      </c>
      <c r="F41" s="1" t="s">
        <v>132</v>
      </c>
      <c r="G41" t="s">
        <v>133</v>
      </c>
      <c r="H41" t="s">
        <v>19</v>
      </c>
      <c r="I41" s="1" t="s">
        <v>134</v>
      </c>
      <c r="J41" t="s">
        <v>133</v>
      </c>
      <c r="K41" t="s">
        <v>22</v>
      </c>
      <c r="L41" s="2">
        <v>1000</v>
      </c>
    </row>
    <row r="42" spans="1:12" hidden="1" x14ac:dyDescent="0.25">
      <c r="A42" t="s">
        <v>135</v>
      </c>
      <c r="B42" s="1" t="s">
        <v>13</v>
      </c>
      <c r="C42" t="s">
        <v>14</v>
      </c>
      <c r="D42" s="1" t="s">
        <v>15</v>
      </c>
      <c r="E42" t="s">
        <v>16</v>
      </c>
      <c r="F42" s="1" t="s">
        <v>17</v>
      </c>
      <c r="G42" t="s">
        <v>18</v>
      </c>
      <c r="H42" t="s">
        <v>136</v>
      </c>
      <c r="I42" s="1" t="s">
        <v>137</v>
      </c>
      <c r="J42" t="s">
        <v>138</v>
      </c>
      <c r="K42" t="s">
        <v>22</v>
      </c>
      <c r="L42" s="2">
        <v>3450820</v>
      </c>
    </row>
    <row r="43" spans="1:12" hidden="1" x14ac:dyDescent="0.25">
      <c r="A43" t="s">
        <v>139</v>
      </c>
      <c r="B43" s="1" t="s">
        <v>13</v>
      </c>
      <c r="C43" t="s">
        <v>14</v>
      </c>
      <c r="D43" s="1" t="s">
        <v>15</v>
      </c>
      <c r="E43" t="s">
        <v>16</v>
      </c>
      <c r="F43" s="1" t="s">
        <v>17</v>
      </c>
      <c r="G43" t="s">
        <v>18</v>
      </c>
      <c r="H43" t="s">
        <v>136</v>
      </c>
      <c r="I43" s="1" t="s">
        <v>140</v>
      </c>
      <c r="J43" t="s">
        <v>141</v>
      </c>
      <c r="K43" t="s">
        <v>22</v>
      </c>
      <c r="L43" s="2">
        <v>51000</v>
      </c>
    </row>
    <row r="44" spans="1:12" hidden="1" x14ac:dyDescent="0.25">
      <c r="A44" t="s">
        <v>142</v>
      </c>
      <c r="B44" s="1" t="s">
        <v>13</v>
      </c>
      <c r="C44" t="s">
        <v>14</v>
      </c>
      <c r="D44" s="1" t="s">
        <v>15</v>
      </c>
      <c r="E44" t="s">
        <v>16</v>
      </c>
      <c r="F44" s="1" t="s">
        <v>17</v>
      </c>
      <c r="G44" t="s">
        <v>18</v>
      </c>
      <c r="H44" t="s">
        <v>136</v>
      </c>
      <c r="I44" s="1" t="s">
        <v>143</v>
      </c>
      <c r="J44" t="s">
        <v>144</v>
      </c>
      <c r="K44" t="s">
        <v>22</v>
      </c>
      <c r="L44" s="2">
        <v>286113</v>
      </c>
    </row>
    <row r="45" spans="1:12" hidden="1" x14ac:dyDescent="0.25">
      <c r="A45" t="s">
        <v>145</v>
      </c>
      <c r="B45" s="1" t="s">
        <v>13</v>
      </c>
      <c r="C45" t="s">
        <v>14</v>
      </c>
      <c r="D45" s="1" t="s">
        <v>15</v>
      </c>
      <c r="E45" t="s">
        <v>16</v>
      </c>
      <c r="F45" s="1" t="s">
        <v>17</v>
      </c>
      <c r="G45" t="s">
        <v>18</v>
      </c>
      <c r="H45" t="s">
        <v>136</v>
      </c>
      <c r="I45" s="1" t="s">
        <v>146</v>
      </c>
      <c r="J45" t="s">
        <v>147</v>
      </c>
      <c r="K45" t="s">
        <v>22</v>
      </c>
      <c r="L45" s="2">
        <v>67000</v>
      </c>
    </row>
    <row r="46" spans="1:12" hidden="1" x14ac:dyDescent="0.25">
      <c r="A46" t="s">
        <v>148</v>
      </c>
      <c r="B46" s="1" t="s">
        <v>13</v>
      </c>
      <c r="C46" t="s">
        <v>14</v>
      </c>
      <c r="D46" s="1" t="s">
        <v>15</v>
      </c>
      <c r="E46" t="s">
        <v>16</v>
      </c>
      <c r="F46" s="1" t="s">
        <v>17</v>
      </c>
      <c r="G46" t="s">
        <v>18</v>
      </c>
      <c r="H46" t="s">
        <v>136</v>
      </c>
      <c r="I46" s="1" t="s">
        <v>149</v>
      </c>
      <c r="J46" t="s">
        <v>150</v>
      </c>
      <c r="K46" t="s">
        <v>22</v>
      </c>
      <c r="L46" s="2">
        <v>200</v>
      </c>
    </row>
    <row r="47" spans="1:12" hidden="1" x14ac:dyDescent="0.25">
      <c r="A47" t="s">
        <v>151</v>
      </c>
      <c r="B47" s="1" t="s">
        <v>13</v>
      </c>
      <c r="C47" t="s">
        <v>14</v>
      </c>
      <c r="D47" s="1" t="s">
        <v>15</v>
      </c>
      <c r="E47" t="s">
        <v>16</v>
      </c>
      <c r="F47" s="1" t="s">
        <v>17</v>
      </c>
      <c r="G47" t="s">
        <v>18</v>
      </c>
      <c r="H47" t="s">
        <v>136</v>
      </c>
      <c r="I47" s="1" t="s">
        <v>152</v>
      </c>
      <c r="J47" t="s">
        <v>153</v>
      </c>
      <c r="K47" t="s">
        <v>22</v>
      </c>
      <c r="L47" s="2">
        <v>17000</v>
      </c>
    </row>
    <row r="48" spans="1:12" hidden="1" x14ac:dyDescent="0.25">
      <c r="A48" t="s">
        <v>154</v>
      </c>
      <c r="B48" s="1" t="s">
        <v>13</v>
      </c>
      <c r="C48" t="s">
        <v>14</v>
      </c>
      <c r="D48" s="1" t="s">
        <v>15</v>
      </c>
      <c r="E48" t="s">
        <v>16</v>
      </c>
      <c r="F48" s="1" t="s">
        <v>17</v>
      </c>
      <c r="G48" t="s">
        <v>18</v>
      </c>
      <c r="H48" t="s">
        <v>136</v>
      </c>
      <c r="I48" s="1" t="s">
        <v>155</v>
      </c>
      <c r="J48" t="s">
        <v>156</v>
      </c>
      <c r="K48" t="s">
        <v>22</v>
      </c>
      <c r="L48" s="2">
        <v>27000</v>
      </c>
    </row>
    <row r="49" spans="1:12" hidden="1" x14ac:dyDescent="0.25">
      <c r="A49" t="s">
        <v>157</v>
      </c>
      <c r="B49" s="1" t="s">
        <v>13</v>
      </c>
      <c r="C49" t="s">
        <v>14</v>
      </c>
      <c r="D49" s="1" t="s">
        <v>15</v>
      </c>
      <c r="E49" t="s">
        <v>16</v>
      </c>
      <c r="F49" s="1" t="s">
        <v>17</v>
      </c>
      <c r="G49" t="s">
        <v>18</v>
      </c>
      <c r="H49" t="s">
        <v>136</v>
      </c>
      <c r="I49" s="1" t="s">
        <v>158</v>
      </c>
      <c r="J49" t="s">
        <v>159</v>
      </c>
      <c r="K49" t="s">
        <v>22</v>
      </c>
      <c r="L49" s="2">
        <v>7000</v>
      </c>
    </row>
    <row r="50" spans="1:12" hidden="1" x14ac:dyDescent="0.25">
      <c r="A50" t="s">
        <v>160</v>
      </c>
      <c r="B50" s="1" t="s">
        <v>13</v>
      </c>
      <c r="C50" t="s">
        <v>14</v>
      </c>
      <c r="D50" s="1" t="s">
        <v>15</v>
      </c>
      <c r="E50" t="s">
        <v>16</v>
      </c>
      <c r="F50" s="1" t="s">
        <v>17</v>
      </c>
      <c r="G50" t="s">
        <v>18</v>
      </c>
      <c r="H50" t="s">
        <v>136</v>
      </c>
      <c r="I50" s="1" t="s">
        <v>161</v>
      </c>
      <c r="J50" t="s">
        <v>124</v>
      </c>
      <c r="K50" t="s">
        <v>22</v>
      </c>
      <c r="L50" s="2">
        <v>3000</v>
      </c>
    </row>
    <row r="51" spans="1:12" hidden="1" x14ac:dyDescent="0.25">
      <c r="A51" t="s">
        <v>162</v>
      </c>
      <c r="B51" s="1" t="s">
        <v>13</v>
      </c>
      <c r="C51" t="s">
        <v>14</v>
      </c>
      <c r="D51" s="1" t="s">
        <v>15</v>
      </c>
      <c r="E51" t="s">
        <v>16</v>
      </c>
      <c r="F51" s="1" t="s">
        <v>17</v>
      </c>
      <c r="G51" t="s">
        <v>18</v>
      </c>
      <c r="H51" t="s">
        <v>136</v>
      </c>
      <c r="I51" s="1" t="s">
        <v>163</v>
      </c>
      <c r="J51" t="s">
        <v>127</v>
      </c>
      <c r="K51" t="s">
        <v>22</v>
      </c>
      <c r="L51" s="2">
        <v>700</v>
      </c>
    </row>
    <row r="52" spans="1:12" hidden="1" x14ac:dyDescent="0.25">
      <c r="A52" t="s">
        <v>164</v>
      </c>
      <c r="B52" s="1" t="s">
        <v>13</v>
      </c>
      <c r="C52" t="s">
        <v>14</v>
      </c>
      <c r="D52" s="1" t="s">
        <v>15</v>
      </c>
      <c r="E52" t="s">
        <v>16</v>
      </c>
      <c r="F52" s="1" t="s">
        <v>17</v>
      </c>
      <c r="G52" t="s">
        <v>18</v>
      </c>
      <c r="H52" t="s">
        <v>136</v>
      </c>
      <c r="I52" s="1" t="s">
        <v>165</v>
      </c>
      <c r="J52" t="s">
        <v>166</v>
      </c>
      <c r="K52" t="s">
        <v>167</v>
      </c>
      <c r="L52" s="2">
        <v>288155</v>
      </c>
    </row>
    <row r="53" spans="1:12" hidden="1" x14ac:dyDescent="0.25">
      <c r="A53" t="s">
        <v>168</v>
      </c>
      <c r="B53" s="1" t="s">
        <v>13</v>
      </c>
      <c r="C53" t="s">
        <v>14</v>
      </c>
      <c r="D53" s="1" t="s">
        <v>15</v>
      </c>
      <c r="E53" t="s">
        <v>16</v>
      </c>
      <c r="F53" s="1" t="s">
        <v>17</v>
      </c>
      <c r="G53" t="s">
        <v>18</v>
      </c>
      <c r="H53" t="s">
        <v>136</v>
      </c>
      <c r="I53" s="1" t="s">
        <v>169</v>
      </c>
      <c r="J53" t="s">
        <v>170</v>
      </c>
      <c r="K53" t="s">
        <v>22</v>
      </c>
      <c r="L53" s="2">
        <v>0</v>
      </c>
    </row>
    <row r="54" spans="1:12" hidden="1" x14ac:dyDescent="0.25">
      <c r="A54" t="s">
        <v>171</v>
      </c>
      <c r="B54" s="1" t="s">
        <v>13</v>
      </c>
      <c r="C54" t="s">
        <v>14</v>
      </c>
      <c r="D54" s="1" t="s">
        <v>15</v>
      </c>
      <c r="E54" t="s">
        <v>16</v>
      </c>
      <c r="F54" s="1" t="s">
        <v>132</v>
      </c>
      <c r="G54" t="s">
        <v>133</v>
      </c>
      <c r="H54" t="s">
        <v>136</v>
      </c>
      <c r="I54" s="1" t="s">
        <v>172</v>
      </c>
      <c r="J54" t="s">
        <v>133</v>
      </c>
      <c r="K54" t="s">
        <v>22</v>
      </c>
      <c r="L54" s="2">
        <v>500</v>
      </c>
    </row>
    <row r="55" spans="1:12" hidden="1" x14ac:dyDescent="0.25">
      <c r="A55" t="s">
        <v>173</v>
      </c>
      <c r="B55" s="1" t="s">
        <v>13</v>
      </c>
      <c r="C55" t="s">
        <v>14</v>
      </c>
      <c r="D55" s="1" t="s">
        <v>15</v>
      </c>
      <c r="E55" t="s">
        <v>16</v>
      </c>
      <c r="F55" s="1" t="s">
        <v>174</v>
      </c>
      <c r="G55" t="s">
        <v>175</v>
      </c>
      <c r="H55" t="s">
        <v>136</v>
      </c>
      <c r="I55" s="1" t="s">
        <v>158</v>
      </c>
      <c r="J55" t="s">
        <v>159</v>
      </c>
      <c r="K55" t="s">
        <v>22</v>
      </c>
      <c r="L55" s="2">
        <v>94575</v>
      </c>
    </row>
    <row r="56" spans="1:12" x14ac:dyDescent="0.25">
      <c r="A56" t="s">
        <v>176</v>
      </c>
      <c r="B56" s="1" t="s">
        <v>13</v>
      </c>
      <c r="C56" t="s">
        <v>14</v>
      </c>
      <c r="D56" s="1" t="s">
        <v>177</v>
      </c>
      <c r="E56" t="s">
        <v>178</v>
      </c>
      <c r="F56" s="1" t="s">
        <v>179</v>
      </c>
      <c r="G56" t="s">
        <v>178</v>
      </c>
      <c r="H56" t="s">
        <v>19</v>
      </c>
      <c r="I56" s="1" t="s">
        <v>180</v>
      </c>
      <c r="J56" t="s">
        <v>181</v>
      </c>
      <c r="K56" t="s">
        <v>22</v>
      </c>
      <c r="L56" s="2">
        <v>14318</v>
      </c>
    </row>
    <row r="57" spans="1:12" x14ac:dyDescent="0.25">
      <c r="A57" t="s">
        <v>182</v>
      </c>
      <c r="B57" s="1" t="s">
        <v>13</v>
      </c>
      <c r="C57" t="s">
        <v>14</v>
      </c>
      <c r="D57" s="1" t="s">
        <v>177</v>
      </c>
      <c r="E57" t="s">
        <v>178</v>
      </c>
      <c r="F57" s="1" t="s">
        <v>179</v>
      </c>
      <c r="G57" t="s">
        <v>178</v>
      </c>
      <c r="H57" t="s">
        <v>19</v>
      </c>
      <c r="I57" s="1" t="s">
        <v>41</v>
      </c>
      <c r="J57" t="s">
        <v>42</v>
      </c>
      <c r="K57" t="s">
        <v>22</v>
      </c>
      <c r="L57" s="2">
        <v>71407</v>
      </c>
    </row>
    <row r="58" spans="1:12" x14ac:dyDescent="0.25">
      <c r="A58" t="s">
        <v>183</v>
      </c>
      <c r="B58" s="1" t="s">
        <v>13</v>
      </c>
      <c r="C58" t="s">
        <v>14</v>
      </c>
      <c r="D58" s="1" t="s">
        <v>177</v>
      </c>
      <c r="E58" t="s">
        <v>178</v>
      </c>
      <c r="F58" s="1" t="s">
        <v>179</v>
      </c>
      <c r="G58" t="s">
        <v>178</v>
      </c>
      <c r="H58" t="s">
        <v>19</v>
      </c>
      <c r="I58" s="1" t="s">
        <v>24</v>
      </c>
      <c r="J58" t="s">
        <v>25</v>
      </c>
      <c r="K58" t="s">
        <v>22</v>
      </c>
      <c r="L58" s="2">
        <v>5749</v>
      </c>
    </row>
    <row r="59" spans="1:12" x14ac:dyDescent="0.25">
      <c r="A59" t="s">
        <v>184</v>
      </c>
      <c r="B59" s="1" t="s">
        <v>13</v>
      </c>
      <c r="C59" t="s">
        <v>14</v>
      </c>
      <c r="D59" s="1" t="s">
        <v>177</v>
      </c>
      <c r="E59" t="s">
        <v>178</v>
      </c>
      <c r="F59" s="1" t="s">
        <v>179</v>
      </c>
      <c r="G59" t="s">
        <v>178</v>
      </c>
      <c r="H59" t="s">
        <v>19</v>
      </c>
      <c r="I59" s="1" t="s">
        <v>27</v>
      </c>
      <c r="J59" t="s">
        <v>28</v>
      </c>
      <c r="K59" t="s">
        <v>22</v>
      </c>
      <c r="L59" s="2">
        <v>6548</v>
      </c>
    </row>
    <row r="60" spans="1:12" x14ac:dyDescent="0.25">
      <c r="A60" t="s">
        <v>185</v>
      </c>
      <c r="B60" s="1" t="s">
        <v>13</v>
      </c>
      <c r="C60" t="s">
        <v>14</v>
      </c>
      <c r="D60" s="1" t="s">
        <v>177</v>
      </c>
      <c r="E60" t="s">
        <v>178</v>
      </c>
      <c r="F60" s="1" t="s">
        <v>179</v>
      </c>
      <c r="G60" t="s">
        <v>178</v>
      </c>
      <c r="H60" t="s">
        <v>19</v>
      </c>
      <c r="I60" s="1" t="s">
        <v>30</v>
      </c>
      <c r="J60" t="s">
        <v>31</v>
      </c>
      <c r="K60" t="s">
        <v>22</v>
      </c>
      <c r="L60" s="2">
        <v>208</v>
      </c>
    </row>
    <row r="61" spans="1:12" x14ac:dyDescent="0.25">
      <c r="A61" t="s">
        <v>186</v>
      </c>
      <c r="B61" s="1" t="s">
        <v>13</v>
      </c>
      <c r="C61" t="s">
        <v>14</v>
      </c>
      <c r="D61" s="1" t="s">
        <v>177</v>
      </c>
      <c r="E61" t="s">
        <v>178</v>
      </c>
      <c r="F61" s="1" t="s">
        <v>179</v>
      </c>
      <c r="G61" t="s">
        <v>178</v>
      </c>
      <c r="H61" t="s">
        <v>19</v>
      </c>
      <c r="I61" s="1" t="s">
        <v>33</v>
      </c>
      <c r="J61" t="s">
        <v>34</v>
      </c>
      <c r="K61" t="s">
        <v>22</v>
      </c>
      <c r="L61" s="2">
        <v>22691</v>
      </c>
    </row>
    <row r="62" spans="1:12" x14ac:dyDescent="0.25">
      <c r="A62" t="s">
        <v>187</v>
      </c>
      <c r="B62" s="1" t="s">
        <v>13</v>
      </c>
      <c r="C62" t="s">
        <v>14</v>
      </c>
      <c r="D62" s="1" t="s">
        <v>177</v>
      </c>
      <c r="E62" t="s">
        <v>178</v>
      </c>
      <c r="F62" s="1" t="s">
        <v>179</v>
      </c>
      <c r="G62" t="s">
        <v>178</v>
      </c>
      <c r="H62" t="s">
        <v>19</v>
      </c>
      <c r="I62" s="1" t="s">
        <v>36</v>
      </c>
      <c r="J62" t="s">
        <v>37</v>
      </c>
      <c r="K62" t="s">
        <v>22</v>
      </c>
      <c r="L62" s="2">
        <v>168</v>
      </c>
    </row>
    <row r="63" spans="1:12" x14ac:dyDescent="0.25">
      <c r="A63" t="s">
        <v>188</v>
      </c>
      <c r="B63" s="1" t="s">
        <v>13</v>
      </c>
      <c r="C63" t="s">
        <v>14</v>
      </c>
      <c r="D63" s="1" t="s">
        <v>177</v>
      </c>
      <c r="E63" t="s">
        <v>178</v>
      </c>
      <c r="F63" s="1" t="s">
        <v>179</v>
      </c>
      <c r="G63" t="s">
        <v>178</v>
      </c>
      <c r="H63" t="s">
        <v>19</v>
      </c>
      <c r="I63" s="1" t="s">
        <v>49</v>
      </c>
      <c r="J63" t="s">
        <v>50</v>
      </c>
      <c r="K63" t="s">
        <v>22</v>
      </c>
      <c r="L63" s="2">
        <v>2857</v>
      </c>
    </row>
    <row r="64" spans="1:12" x14ac:dyDescent="0.25">
      <c r="A64" t="s">
        <v>189</v>
      </c>
      <c r="B64" s="1" t="s">
        <v>13</v>
      </c>
      <c r="C64" t="s">
        <v>14</v>
      </c>
      <c r="D64" s="1" t="s">
        <v>190</v>
      </c>
      <c r="E64" t="s">
        <v>191</v>
      </c>
      <c r="F64" s="1" t="s">
        <v>17</v>
      </c>
      <c r="G64" t="s">
        <v>18</v>
      </c>
      <c r="H64" t="s">
        <v>19</v>
      </c>
      <c r="I64" s="1" t="s">
        <v>192</v>
      </c>
      <c r="J64" t="s">
        <v>193</v>
      </c>
      <c r="K64" t="s">
        <v>22</v>
      </c>
      <c r="L64" s="2">
        <v>2000</v>
      </c>
    </row>
    <row r="65" spans="1:12" x14ac:dyDescent="0.25">
      <c r="A65" t="s">
        <v>194</v>
      </c>
      <c r="B65" s="1" t="s">
        <v>13</v>
      </c>
      <c r="C65" t="s">
        <v>14</v>
      </c>
      <c r="D65" s="1" t="s">
        <v>190</v>
      </c>
      <c r="E65" t="s">
        <v>191</v>
      </c>
      <c r="F65" s="1" t="s">
        <v>17</v>
      </c>
      <c r="G65" t="s">
        <v>18</v>
      </c>
      <c r="H65" t="s">
        <v>19</v>
      </c>
      <c r="I65" s="1" t="s">
        <v>24</v>
      </c>
      <c r="J65" t="s">
        <v>25</v>
      </c>
      <c r="K65" t="s">
        <v>22</v>
      </c>
      <c r="L65" s="2">
        <v>161</v>
      </c>
    </row>
    <row r="66" spans="1:12" x14ac:dyDescent="0.25">
      <c r="A66" t="s">
        <v>195</v>
      </c>
      <c r="B66" s="1" t="s">
        <v>13</v>
      </c>
      <c r="C66" t="s">
        <v>14</v>
      </c>
      <c r="D66" s="1" t="s">
        <v>190</v>
      </c>
      <c r="E66" t="s">
        <v>191</v>
      </c>
      <c r="F66" s="1" t="s">
        <v>17</v>
      </c>
      <c r="G66" t="s">
        <v>18</v>
      </c>
      <c r="H66" t="s">
        <v>19</v>
      </c>
      <c r="I66" s="1" t="s">
        <v>27</v>
      </c>
      <c r="J66" t="s">
        <v>28</v>
      </c>
      <c r="K66" t="s">
        <v>22</v>
      </c>
      <c r="L66" s="2">
        <v>184</v>
      </c>
    </row>
    <row r="67" spans="1:12" x14ac:dyDescent="0.25">
      <c r="A67" t="s">
        <v>196</v>
      </c>
      <c r="B67" s="1" t="s">
        <v>13</v>
      </c>
      <c r="C67" t="s">
        <v>14</v>
      </c>
      <c r="D67" s="1" t="s">
        <v>190</v>
      </c>
      <c r="E67" t="s">
        <v>191</v>
      </c>
      <c r="F67" s="1" t="s">
        <v>197</v>
      </c>
      <c r="G67" t="s">
        <v>191</v>
      </c>
      <c r="H67" t="s">
        <v>19</v>
      </c>
      <c r="I67" s="1" t="s">
        <v>41</v>
      </c>
      <c r="J67" t="s">
        <v>42</v>
      </c>
      <c r="K67" t="s">
        <v>22</v>
      </c>
      <c r="L67" s="2">
        <v>538374</v>
      </c>
    </row>
    <row r="68" spans="1:12" x14ac:dyDescent="0.25">
      <c r="A68" t="s">
        <v>198</v>
      </c>
      <c r="B68" s="1" t="s">
        <v>13</v>
      </c>
      <c r="C68" t="s">
        <v>14</v>
      </c>
      <c r="D68" s="1" t="s">
        <v>190</v>
      </c>
      <c r="E68" t="s">
        <v>191</v>
      </c>
      <c r="F68" s="1" t="s">
        <v>197</v>
      </c>
      <c r="G68" t="s">
        <v>191</v>
      </c>
      <c r="H68" t="s">
        <v>19</v>
      </c>
      <c r="I68" s="1" t="s">
        <v>24</v>
      </c>
      <c r="J68" t="s">
        <v>25</v>
      </c>
      <c r="K68" t="s">
        <v>22</v>
      </c>
      <c r="L68" s="2">
        <v>43340</v>
      </c>
    </row>
    <row r="69" spans="1:12" x14ac:dyDescent="0.25">
      <c r="A69" t="s">
        <v>199</v>
      </c>
      <c r="B69" s="1" t="s">
        <v>13</v>
      </c>
      <c r="C69" t="s">
        <v>14</v>
      </c>
      <c r="D69" s="1" t="s">
        <v>190</v>
      </c>
      <c r="E69" t="s">
        <v>191</v>
      </c>
      <c r="F69" s="1" t="s">
        <v>197</v>
      </c>
      <c r="G69" t="s">
        <v>191</v>
      </c>
      <c r="H69" t="s">
        <v>19</v>
      </c>
      <c r="I69" s="1" t="s">
        <v>27</v>
      </c>
      <c r="J69" t="s">
        <v>28</v>
      </c>
      <c r="K69" t="s">
        <v>22</v>
      </c>
      <c r="L69" s="2">
        <v>49369</v>
      </c>
    </row>
    <row r="70" spans="1:12" x14ac:dyDescent="0.25">
      <c r="A70" t="s">
        <v>200</v>
      </c>
      <c r="B70" s="1" t="s">
        <v>13</v>
      </c>
      <c r="C70" t="s">
        <v>14</v>
      </c>
      <c r="D70" s="1" t="s">
        <v>190</v>
      </c>
      <c r="E70" t="s">
        <v>191</v>
      </c>
      <c r="F70" s="1" t="s">
        <v>197</v>
      </c>
      <c r="G70" t="s">
        <v>191</v>
      </c>
      <c r="H70" t="s">
        <v>19</v>
      </c>
      <c r="I70" s="1" t="s">
        <v>30</v>
      </c>
      <c r="J70" t="s">
        <v>31</v>
      </c>
      <c r="K70" t="s">
        <v>22</v>
      </c>
      <c r="L70" s="2">
        <v>1562</v>
      </c>
    </row>
    <row r="71" spans="1:12" x14ac:dyDescent="0.25">
      <c r="A71" t="s">
        <v>201</v>
      </c>
      <c r="B71" s="1" t="s">
        <v>13</v>
      </c>
      <c r="C71" t="s">
        <v>14</v>
      </c>
      <c r="D71" s="1" t="s">
        <v>190</v>
      </c>
      <c r="E71" t="s">
        <v>191</v>
      </c>
      <c r="F71" s="1" t="s">
        <v>197</v>
      </c>
      <c r="G71" t="s">
        <v>191</v>
      </c>
      <c r="H71" t="s">
        <v>19</v>
      </c>
      <c r="I71" s="1" t="s">
        <v>33</v>
      </c>
      <c r="J71" t="s">
        <v>34</v>
      </c>
      <c r="K71" t="s">
        <v>22</v>
      </c>
      <c r="L71" s="2">
        <v>155455</v>
      </c>
    </row>
    <row r="72" spans="1:12" x14ac:dyDescent="0.25">
      <c r="A72" t="s">
        <v>202</v>
      </c>
      <c r="B72" s="1" t="s">
        <v>13</v>
      </c>
      <c r="C72" t="s">
        <v>14</v>
      </c>
      <c r="D72" s="1" t="s">
        <v>190</v>
      </c>
      <c r="E72" t="s">
        <v>191</v>
      </c>
      <c r="F72" s="1" t="s">
        <v>197</v>
      </c>
      <c r="G72" t="s">
        <v>191</v>
      </c>
      <c r="H72" t="s">
        <v>19</v>
      </c>
      <c r="I72" s="1" t="s">
        <v>36</v>
      </c>
      <c r="J72" t="s">
        <v>37</v>
      </c>
      <c r="K72" t="s">
        <v>22</v>
      </c>
      <c r="L72" s="2">
        <v>1512</v>
      </c>
    </row>
    <row r="73" spans="1:12" x14ac:dyDescent="0.25">
      <c r="A73" t="s">
        <v>203</v>
      </c>
      <c r="B73" s="1" t="s">
        <v>13</v>
      </c>
      <c r="C73" t="s">
        <v>14</v>
      </c>
      <c r="D73" s="1" t="s">
        <v>190</v>
      </c>
      <c r="E73" t="s">
        <v>191</v>
      </c>
      <c r="F73" s="1" t="s">
        <v>197</v>
      </c>
      <c r="G73" t="s">
        <v>191</v>
      </c>
      <c r="H73" t="s">
        <v>19</v>
      </c>
      <c r="I73" s="1" t="s">
        <v>49</v>
      </c>
      <c r="J73" t="s">
        <v>50</v>
      </c>
      <c r="K73" t="s">
        <v>22</v>
      </c>
      <c r="L73" s="2">
        <v>24134</v>
      </c>
    </row>
    <row r="74" spans="1:12" x14ac:dyDescent="0.25">
      <c r="A74" t="s">
        <v>204</v>
      </c>
      <c r="B74" s="1" t="s">
        <v>13</v>
      </c>
      <c r="C74" t="s">
        <v>14</v>
      </c>
      <c r="D74" s="1" t="s">
        <v>190</v>
      </c>
      <c r="E74" t="s">
        <v>191</v>
      </c>
      <c r="F74" s="1" t="s">
        <v>197</v>
      </c>
      <c r="G74" t="s">
        <v>191</v>
      </c>
      <c r="H74" t="s">
        <v>19</v>
      </c>
      <c r="I74" s="1" t="s">
        <v>62</v>
      </c>
      <c r="J74" t="s">
        <v>63</v>
      </c>
      <c r="K74" t="s">
        <v>22</v>
      </c>
      <c r="L74" s="2">
        <v>8000</v>
      </c>
    </row>
    <row r="75" spans="1:12" x14ac:dyDescent="0.25">
      <c r="A75" t="s">
        <v>205</v>
      </c>
      <c r="B75" s="1" t="s">
        <v>13</v>
      </c>
      <c r="C75" t="s">
        <v>14</v>
      </c>
      <c r="D75" s="1" t="s">
        <v>190</v>
      </c>
      <c r="E75" t="s">
        <v>191</v>
      </c>
      <c r="F75" s="1" t="s">
        <v>197</v>
      </c>
      <c r="G75" t="s">
        <v>191</v>
      </c>
      <c r="H75" t="s">
        <v>19</v>
      </c>
      <c r="I75" s="1" t="s">
        <v>75</v>
      </c>
      <c r="J75" t="s">
        <v>76</v>
      </c>
      <c r="K75" t="s">
        <v>22</v>
      </c>
      <c r="L75" s="2">
        <v>500</v>
      </c>
    </row>
    <row r="76" spans="1:12" x14ac:dyDescent="0.25">
      <c r="A76" t="s">
        <v>206</v>
      </c>
      <c r="B76" s="1" t="s">
        <v>13</v>
      </c>
      <c r="C76" t="s">
        <v>14</v>
      </c>
      <c r="D76" s="1" t="s">
        <v>207</v>
      </c>
      <c r="E76" t="s">
        <v>208</v>
      </c>
      <c r="F76" s="1" t="s">
        <v>17</v>
      </c>
      <c r="G76" t="s">
        <v>18</v>
      </c>
      <c r="H76" t="s">
        <v>19</v>
      </c>
      <c r="I76" s="1" t="s">
        <v>49</v>
      </c>
      <c r="J76" t="s">
        <v>50</v>
      </c>
      <c r="K76" t="s">
        <v>22</v>
      </c>
      <c r="L76" s="2">
        <v>0</v>
      </c>
    </row>
    <row r="77" spans="1:12" x14ac:dyDescent="0.25">
      <c r="A77" t="s">
        <v>209</v>
      </c>
      <c r="B77" s="1" t="s">
        <v>13</v>
      </c>
      <c r="C77" t="s">
        <v>14</v>
      </c>
      <c r="D77" s="1" t="s">
        <v>207</v>
      </c>
      <c r="E77" t="s">
        <v>208</v>
      </c>
      <c r="F77" s="1" t="s">
        <v>210</v>
      </c>
      <c r="G77" t="s">
        <v>208</v>
      </c>
      <c r="H77" t="s">
        <v>19</v>
      </c>
      <c r="I77" s="1" t="s">
        <v>41</v>
      </c>
      <c r="J77" t="s">
        <v>42</v>
      </c>
      <c r="K77" t="s">
        <v>22</v>
      </c>
      <c r="L77" s="2">
        <v>298832</v>
      </c>
    </row>
    <row r="78" spans="1:12" x14ac:dyDescent="0.25">
      <c r="A78" t="s">
        <v>211</v>
      </c>
      <c r="B78" s="1" t="s">
        <v>13</v>
      </c>
      <c r="C78" t="s">
        <v>14</v>
      </c>
      <c r="D78" s="1" t="s">
        <v>207</v>
      </c>
      <c r="E78" t="s">
        <v>208</v>
      </c>
      <c r="F78" s="1" t="s">
        <v>210</v>
      </c>
      <c r="G78" t="s">
        <v>208</v>
      </c>
      <c r="H78" t="s">
        <v>19</v>
      </c>
      <c r="I78" s="1" t="s">
        <v>24</v>
      </c>
      <c r="J78" t="s">
        <v>25</v>
      </c>
      <c r="K78" t="s">
        <v>22</v>
      </c>
      <c r="L78" s="2">
        <v>24056</v>
      </c>
    </row>
    <row r="79" spans="1:12" x14ac:dyDescent="0.25">
      <c r="A79" t="s">
        <v>212</v>
      </c>
      <c r="B79" s="1" t="s">
        <v>13</v>
      </c>
      <c r="C79" t="s">
        <v>14</v>
      </c>
      <c r="D79" s="1" t="s">
        <v>207</v>
      </c>
      <c r="E79" t="s">
        <v>208</v>
      </c>
      <c r="F79" s="1" t="s">
        <v>210</v>
      </c>
      <c r="G79" t="s">
        <v>208</v>
      </c>
      <c r="H79" t="s">
        <v>19</v>
      </c>
      <c r="I79" s="1" t="s">
        <v>27</v>
      </c>
      <c r="J79" t="s">
        <v>28</v>
      </c>
      <c r="K79" t="s">
        <v>22</v>
      </c>
      <c r="L79" s="2">
        <v>27403</v>
      </c>
    </row>
    <row r="80" spans="1:12" x14ac:dyDescent="0.25">
      <c r="A80" t="s">
        <v>213</v>
      </c>
      <c r="B80" s="1" t="s">
        <v>13</v>
      </c>
      <c r="C80" t="s">
        <v>14</v>
      </c>
      <c r="D80" s="1" t="s">
        <v>207</v>
      </c>
      <c r="E80" t="s">
        <v>208</v>
      </c>
      <c r="F80" s="1" t="s">
        <v>210</v>
      </c>
      <c r="G80" t="s">
        <v>208</v>
      </c>
      <c r="H80" t="s">
        <v>19</v>
      </c>
      <c r="I80" s="1" t="s">
        <v>30</v>
      </c>
      <c r="J80" t="s">
        <v>31</v>
      </c>
      <c r="K80" t="s">
        <v>22</v>
      </c>
      <c r="L80" s="2">
        <v>867</v>
      </c>
    </row>
    <row r="81" spans="1:12" x14ac:dyDescent="0.25">
      <c r="A81" t="s">
        <v>214</v>
      </c>
      <c r="B81" s="1" t="s">
        <v>13</v>
      </c>
      <c r="C81" t="s">
        <v>14</v>
      </c>
      <c r="D81" s="1" t="s">
        <v>207</v>
      </c>
      <c r="E81" t="s">
        <v>208</v>
      </c>
      <c r="F81" s="1" t="s">
        <v>210</v>
      </c>
      <c r="G81" t="s">
        <v>208</v>
      </c>
      <c r="H81" t="s">
        <v>19</v>
      </c>
      <c r="I81" s="1" t="s">
        <v>33</v>
      </c>
      <c r="J81" t="s">
        <v>34</v>
      </c>
      <c r="K81" t="s">
        <v>22</v>
      </c>
      <c r="L81" s="2">
        <v>65378</v>
      </c>
    </row>
    <row r="82" spans="1:12" x14ac:dyDescent="0.25">
      <c r="A82" t="s">
        <v>215</v>
      </c>
      <c r="B82" s="1" t="s">
        <v>13</v>
      </c>
      <c r="C82" t="s">
        <v>14</v>
      </c>
      <c r="D82" s="1" t="s">
        <v>207</v>
      </c>
      <c r="E82" t="s">
        <v>208</v>
      </c>
      <c r="F82" s="1" t="s">
        <v>210</v>
      </c>
      <c r="G82" t="s">
        <v>208</v>
      </c>
      <c r="H82" t="s">
        <v>19</v>
      </c>
      <c r="I82" s="1" t="s">
        <v>36</v>
      </c>
      <c r="J82" t="s">
        <v>37</v>
      </c>
      <c r="K82" t="s">
        <v>22</v>
      </c>
      <c r="L82" s="2">
        <v>504</v>
      </c>
    </row>
    <row r="83" spans="1:12" x14ac:dyDescent="0.25">
      <c r="A83" t="s">
        <v>216</v>
      </c>
      <c r="B83" s="1" t="s">
        <v>13</v>
      </c>
      <c r="C83" t="s">
        <v>14</v>
      </c>
      <c r="D83" s="1" t="s">
        <v>207</v>
      </c>
      <c r="E83" t="s">
        <v>208</v>
      </c>
      <c r="F83" s="1" t="s">
        <v>210</v>
      </c>
      <c r="G83" t="s">
        <v>208</v>
      </c>
      <c r="H83" t="s">
        <v>19</v>
      </c>
      <c r="I83" s="1" t="s">
        <v>49</v>
      </c>
      <c r="J83" t="s">
        <v>50</v>
      </c>
      <c r="K83" t="s">
        <v>22</v>
      </c>
      <c r="L83" s="2">
        <v>13429</v>
      </c>
    </row>
    <row r="84" spans="1:12" x14ac:dyDescent="0.25">
      <c r="A84" t="s">
        <v>217</v>
      </c>
      <c r="B84" s="1" t="s">
        <v>13</v>
      </c>
      <c r="C84" t="s">
        <v>14</v>
      </c>
      <c r="D84" s="1" t="s">
        <v>207</v>
      </c>
      <c r="E84" t="s">
        <v>208</v>
      </c>
      <c r="F84" s="1" t="s">
        <v>210</v>
      </c>
      <c r="G84" t="s">
        <v>208</v>
      </c>
      <c r="H84" t="s">
        <v>19</v>
      </c>
      <c r="I84" s="1" t="s">
        <v>62</v>
      </c>
      <c r="J84" t="s">
        <v>63</v>
      </c>
      <c r="K84" t="s">
        <v>22</v>
      </c>
      <c r="L84" s="2">
        <v>750</v>
      </c>
    </row>
    <row r="85" spans="1:12" x14ac:dyDescent="0.25">
      <c r="A85" t="s">
        <v>218</v>
      </c>
      <c r="B85" s="1" t="s">
        <v>13</v>
      </c>
      <c r="C85" t="s">
        <v>14</v>
      </c>
      <c r="D85" s="1" t="s">
        <v>219</v>
      </c>
      <c r="E85" t="s">
        <v>220</v>
      </c>
      <c r="F85" s="1" t="s">
        <v>17</v>
      </c>
      <c r="G85" t="s">
        <v>18</v>
      </c>
      <c r="H85" t="s">
        <v>19</v>
      </c>
      <c r="I85" s="1" t="s">
        <v>49</v>
      </c>
      <c r="J85" t="s">
        <v>50</v>
      </c>
      <c r="K85" t="s">
        <v>22</v>
      </c>
      <c r="L85" s="2">
        <v>0</v>
      </c>
    </row>
    <row r="86" spans="1:12" x14ac:dyDescent="0.25">
      <c r="A86" t="s">
        <v>221</v>
      </c>
      <c r="B86" s="1" t="s">
        <v>13</v>
      </c>
      <c r="C86" t="s">
        <v>14</v>
      </c>
      <c r="D86" s="1" t="s">
        <v>219</v>
      </c>
      <c r="E86" t="s">
        <v>220</v>
      </c>
      <c r="F86" s="1" t="s">
        <v>222</v>
      </c>
      <c r="G86" t="s">
        <v>220</v>
      </c>
      <c r="H86" t="s">
        <v>19</v>
      </c>
      <c r="I86" s="1" t="s">
        <v>41</v>
      </c>
      <c r="J86" t="s">
        <v>42</v>
      </c>
      <c r="K86" t="s">
        <v>22</v>
      </c>
      <c r="L86" s="2">
        <v>145871</v>
      </c>
    </row>
    <row r="87" spans="1:12" x14ac:dyDescent="0.25">
      <c r="A87" t="s">
        <v>223</v>
      </c>
      <c r="B87" s="1" t="s">
        <v>13</v>
      </c>
      <c r="C87" t="s">
        <v>14</v>
      </c>
      <c r="D87" s="1" t="s">
        <v>219</v>
      </c>
      <c r="E87" t="s">
        <v>220</v>
      </c>
      <c r="F87" s="1" t="s">
        <v>222</v>
      </c>
      <c r="G87" t="s">
        <v>220</v>
      </c>
      <c r="H87" t="s">
        <v>19</v>
      </c>
      <c r="I87" s="1" t="s">
        <v>24</v>
      </c>
      <c r="J87" t="s">
        <v>25</v>
      </c>
      <c r="K87" t="s">
        <v>22</v>
      </c>
      <c r="L87" s="2">
        <v>11743</v>
      </c>
    </row>
    <row r="88" spans="1:12" x14ac:dyDescent="0.25">
      <c r="A88" t="s">
        <v>224</v>
      </c>
      <c r="B88" s="1" t="s">
        <v>13</v>
      </c>
      <c r="C88" t="s">
        <v>14</v>
      </c>
      <c r="D88" s="1" t="s">
        <v>219</v>
      </c>
      <c r="E88" t="s">
        <v>220</v>
      </c>
      <c r="F88" s="1" t="s">
        <v>222</v>
      </c>
      <c r="G88" t="s">
        <v>220</v>
      </c>
      <c r="H88" t="s">
        <v>19</v>
      </c>
      <c r="I88" s="1" t="s">
        <v>27</v>
      </c>
      <c r="J88" t="s">
        <v>28</v>
      </c>
      <c r="K88" t="s">
        <v>22</v>
      </c>
      <c r="L88" s="2">
        <v>13377</v>
      </c>
    </row>
    <row r="89" spans="1:12" x14ac:dyDescent="0.25">
      <c r="A89" t="s">
        <v>225</v>
      </c>
      <c r="B89" s="1" t="s">
        <v>13</v>
      </c>
      <c r="C89" t="s">
        <v>14</v>
      </c>
      <c r="D89" s="1" t="s">
        <v>219</v>
      </c>
      <c r="E89" t="s">
        <v>220</v>
      </c>
      <c r="F89" s="1" t="s">
        <v>222</v>
      </c>
      <c r="G89" t="s">
        <v>220</v>
      </c>
      <c r="H89" t="s">
        <v>19</v>
      </c>
      <c r="I89" s="1" t="s">
        <v>30</v>
      </c>
      <c r="J89" t="s">
        <v>31</v>
      </c>
      <c r="K89" t="s">
        <v>22</v>
      </c>
      <c r="L89" s="2">
        <v>424</v>
      </c>
    </row>
    <row r="90" spans="1:12" x14ac:dyDescent="0.25">
      <c r="A90" t="s">
        <v>226</v>
      </c>
      <c r="B90" s="1" t="s">
        <v>13</v>
      </c>
      <c r="C90" t="s">
        <v>14</v>
      </c>
      <c r="D90" s="1" t="s">
        <v>219</v>
      </c>
      <c r="E90" t="s">
        <v>220</v>
      </c>
      <c r="F90" s="1" t="s">
        <v>222</v>
      </c>
      <c r="G90" t="s">
        <v>220</v>
      </c>
      <c r="H90" t="s">
        <v>19</v>
      </c>
      <c r="I90" s="1" t="s">
        <v>33</v>
      </c>
      <c r="J90" t="s">
        <v>34</v>
      </c>
      <c r="K90" t="s">
        <v>22</v>
      </c>
      <c r="L90" s="2">
        <v>32648</v>
      </c>
    </row>
    <row r="91" spans="1:12" x14ac:dyDescent="0.25">
      <c r="A91" t="s">
        <v>227</v>
      </c>
      <c r="B91" s="1" t="s">
        <v>13</v>
      </c>
      <c r="C91" t="s">
        <v>14</v>
      </c>
      <c r="D91" s="1" t="s">
        <v>219</v>
      </c>
      <c r="E91" t="s">
        <v>220</v>
      </c>
      <c r="F91" s="1" t="s">
        <v>222</v>
      </c>
      <c r="G91" t="s">
        <v>220</v>
      </c>
      <c r="H91" t="s">
        <v>19</v>
      </c>
      <c r="I91" s="1" t="s">
        <v>36</v>
      </c>
      <c r="J91" t="s">
        <v>37</v>
      </c>
      <c r="K91" t="s">
        <v>22</v>
      </c>
      <c r="L91" s="2">
        <v>210</v>
      </c>
    </row>
    <row r="92" spans="1:12" x14ac:dyDescent="0.25">
      <c r="A92" t="s">
        <v>228</v>
      </c>
      <c r="B92" s="1" t="s">
        <v>13</v>
      </c>
      <c r="C92" t="s">
        <v>14</v>
      </c>
      <c r="D92" s="1" t="s">
        <v>219</v>
      </c>
      <c r="E92" t="s">
        <v>220</v>
      </c>
      <c r="F92" s="1" t="s">
        <v>222</v>
      </c>
      <c r="G92" t="s">
        <v>220</v>
      </c>
      <c r="H92" t="s">
        <v>19</v>
      </c>
      <c r="I92" s="1" t="s">
        <v>49</v>
      </c>
      <c r="J92" t="s">
        <v>50</v>
      </c>
      <c r="K92" t="s">
        <v>22</v>
      </c>
      <c r="L92" s="2">
        <v>6551</v>
      </c>
    </row>
    <row r="93" spans="1:12" x14ac:dyDescent="0.25">
      <c r="A93" t="s">
        <v>229</v>
      </c>
      <c r="B93" s="1" t="s">
        <v>13</v>
      </c>
      <c r="C93" t="s">
        <v>14</v>
      </c>
      <c r="D93" s="1" t="s">
        <v>219</v>
      </c>
      <c r="E93" t="s">
        <v>220</v>
      </c>
      <c r="F93" s="1" t="s">
        <v>222</v>
      </c>
      <c r="G93" t="s">
        <v>220</v>
      </c>
      <c r="H93" t="s">
        <v>19</v>
      </c>
      <c r="I93" s="1" t="s">
        <v>62</v>
      </c>
      <c r="J93" t="s">
        <v>63</v>
      </c>
      <c r="K93" t="s">
        <v>22</v>
      </c>
      <c r="L93" s="2">
        <v>8000</v>
      </c>
    </row>
    <row r="94" spans="1:12" x14ac:dyDescent="0.25">
      <c r="A94" t="s">
        <v>230</v>
      </c>
      <c r="B94" s="1" t="s">
        <v>13</v>
      </c>
      <c r="C94" t="s">
        <v>14</v>
      </c>
      <c r="D94" s="1" t="s">
        <v>231</v>
      </c>
      <c r="E94" t="s">
        <v>232</v>
      </c>
      <c r="F94" s="1" t="s">
        <v>17</v>
      </c>
      <c r="G94" t="s">
        <v>18</v>
      </c>
      <c r="H94" t="s">
        <v>19</v>
      </c>
      <c r="I94" s="1" t="s">
        <v>49</v>
      </c>
      <c r="J94" t="s">
        <v>50</v>
      </c>
      <c r="K94" t="s">
        <v>22</v>
      </c>
      <c r="L94" s="2">
        <v>0</v>
      </c>
    </row>
    <row r="95" spans="1:12" x14ac:dyDescent="0.25">
      <c r="A95" t="s">
        <v>233</v>
      </c>
      <c r="B95" s="1" t="s">
        <v>13</v>
      </c>
      <c r="C95" t="s">
        <v>14</v>
      </c>
      <c r="D95" s="1" t="s">
        <v>231</v>
      </c>
      <c r="E95" t="s">
        <v>232</v>
      </c>
      <c r="F95" s="1" t="s">
        <v>234</v>
      </c>
      <c r="G95" t="s">
        <v>232</v>
      </c>
      <c r="H95" t="s">
        <v>19</v>
      </c>
      <c r="I95" s="1" t="s">
        <v>41</v>
      </c>
      <c r="J95" t="s">
        <v>42</v>
      </c>
      <c r="K95" t="s">
        <v>22</v>
      </c>
      <c r="L95" s="2">
        <v>162786</v>
      </c>
    </row>
    <row r="96" spans="1:12" x14ac:dyDescent="0.25">
      <c r="A96" t="s">
        <v>235</v>
      </c>
      <c r="B96" s="1" t="s">
        <v>13</v>
      </c>
      <c r="C96" t="s">
        <v>14</v>
      </c>
      <c r="D96" s="1" t="s">
        <v>231</v>
      </c>
      <c r="E96" t="s">
        <v>232</v>
      </c>
      <c r="F96" s="1" t="s">
        <v>234</v>
      </c>
      <c r="G96" t="s">
        <v>232</v>
      </c>
      <c r="H96" t="s">
        <v>19</v>
      </c>
      <c r="I96" s="1" t="s">
        <v>24</v>
      </c>
      <c r="J96" t="s">
        <v>25</v>
      </c>
      <c r="K96" t="s">
        <v>22</v>
      </c>
      <c r="L96" s="2">
        <v>13105</v>
      </c>
    </row>
    <row r="97" spans="1:12" x14ac:dyDescent="0.25">
      <c r="A97" t="s">
        <v>236</v>
      </c>
      <c r="B97" s="1" t="s">
        <v>13</v>
      </c>
      <c r="C97" t="s">
        <v>14</v>
      </c>
      <c r="D97" s="1" t="s">
        <v>231</v>
      </c>
      <c r="E97" t="s">
        <v>232</v>
      </c>
      <c r="F97" s="1" t="s">
        <v>234</v>
      </c>
      <c r="G97" t="s">
        <v>232</v>
      </c>
      <c r="H97" t="s">
        <v>19</v>
      </c>
      <c r="I97" s="1" t="s">
        <v>27</v>
      </c>
      <c r="J97" t="s">
        <v>28</v>
      </c>
      <c r="K97" t="s">
        <v>22</v>
      </c>
      <c r="L97" s="2">
        <v>14928</v>
      </c>
    </row>
    <row r="98" spans="1:12" x14ac:dyDescent="0.25">
      <c r="A98" t="s">
        <v>237</v>
      </c>
      <c r="B98" s="1" t="s">
        <v>13</v>
      </c>
      <c r="C98" t="s">
        <v>14</v>
      </c>
      <c r="D98" s="1" t="s">
        <v>231</v>
      </c>
      <c r="E98" t="s">
        <v>232</v>
      </c>
      <c r="F98" s="1" t="s">
        <v>234</v>
      </c>
      <c r="G98" t="s">
        <v>232</v>
      </c>
      <c r="H98" t="s">
        <v>19</v>
      </c>
      <c r="I98" s="1" t="s">
        <v>30</v>
      </c>
      <c r="J98" t="s">
        <v>31</v>
      </c>
      <c r="K98" t="s">
        <v>22</v>
      </c>
      <c r="L98" s="2">
        <v>473</v>
      </c>
    </row>
    <row r="99" spans="1:12" x14ac:dyDescent="0.25">
      <c r="A99" t="s">
        <v>238</v>
      </c>
      <c r="B99" s="1" t="s">
        <v>13</v>
      </c>
      <c r="C99" t="s">
        <v>14</v>
      </c>
      <c r="D99" s="1" t="s">
        <v>231</v>
      </c>
      <c r="E99" t="s">
        <v>232</v>
      </c>
      <c r="F99" s="1" t="s">
        <v>234</v>
      </c>
      <c r="G99" t="s">
        <v>232</v>
      </c>
      <c r="H99" t="s">
        <v>19</v>
      </c>
      <c r="I99" s="1" t="s">
        <v>33</v>
      </c>
      <c r="J99" t="s">
        <v>34</v>
      </c>
      <c r="K99" t="s">
        <v>22</v>
      </c>
      <c r="L99" s="2">
        <v>46085</v>
      </c>
    </row>
    <row r="100" spans="1:12" x14ac:dyDescent="0.25">
      <c r="A100" t="s">
        <v>239</v>
      </c>
      <c r="B100" s="1" t="s">
        <v>13</v>
      </c>
      <c r="C100" t="s">
        <v>14</v>
      </c>
      <c r="D100" s="1" t="s">
        <v>231</v>
      </c>
      <c r="E100" t="s">
        <v>232</v>
      </c>
      <c r="F100" s="1" t="s">
        <v>234</v>
      </c>
      <c r="G100" t="s">
        <v>232</v>
      </c>
      <c r="H100" t="s">
        <v>19</v>
      </c>
      <c r="I100" s="1" t="s">
        <v>36</v>
      </c>
      <c r="J100" t="s">
        <v>37</v>
      </c>
      <c r="K100" t="s">
        <v>22</v>
      </c>
      <c r="L100" s="2">
        <v>252</v>
      </c>
    </row>
    <row r="101" spans="1:12" x14ac:dyDescent="0.25">
      <c r="A101" t="s">
        <v>240</v>
      </c>
      <c r="B101" s="1" t="s">
        <v>13</v>
      </c>
      <c r="C101" t="s">
        <v>14</v>
      </c>
      <c r="D101" s="1" t="s">
        <v>231</v>
      </c>
      <c r="E101" t="s">
        <v>232</v>
      </c>
      <c r="F101" s="1" t="s">
        <v>234</v>
      </c>
      <c r="G101" t="s">
        <v>232</v>
      </c>
      <c r="H101" t="s">
        <v>19</v>
      </c>
      <c r="I101" s="1" t="s">
        <v>49</v>
      </c>
      <c r="J101" t="s">
        <v>50</v>
      </c>
      <c r="K101" t="s">
        <v>22</v>
      </c>
      <c r="L101" s="2">
        <v>6962</v>
      </c>
    </row>
    <row r="102" spans="1:12" x14ac:dyDescent="0.25">
      <c r="A102" t="s">
        <v>241</v>
      </c>
      <c r="B102" s="1" t="s">
        <v>13</v>
      </c>
      <c r="C102" t="s">
        <v>14</v>
      </c>
      <c r="D102" s="1" t="s">
        <v>231</v>
      </c>
      <c r="E102" t="s">
        <v>232</v>
      </c>
      <c r="F102" s="1" t="s">
        <v>234</v>
      </c>
      <c r="G102" t="s">
        <v>232</v>
      </c>
      <c r="H102" t="s">
        <v>19</v>
      </c>
      <c r="I102" s="1" t="s">
        <v>62</v>
      </c>
      <c r="J102" t="s">
        <v>63</v>
      </c>
      <c r="K102" t="s">
        <v>22</v>
      </c>
      <c r="L102" s="2">
        <v>1500</v>
      </c>
    </row>
    <row r="103" spans="1:12" x14ac:dyDescent="0.25">
      <c r="A103" t="s">
        <v>242</v>
      </c>
      <c r="B103" s="1" t="s">
        <v>13</v>
      </c>
      <c r="C103" t="s">
        <v>14</v>
      </c>
      <c r="D103" s="1" t="s">
        <v>231</v>
      </c>
      <c r="E103" t="s">
        <v>232</v>
      </c>
      <c r="F103" s="1" t="s">
        <v>234</v>
      </c>
      <c r="G103" t="s">
        <v>232</v>
      </c>
      <c r="H103" t="s">
        <v>19</v>
      </c>
      <c r="I103" s="1" t="s">
        <v>84</v>
      </c>
      <c r="J103" t="s">
        <v>85</v>
      </c>
      <c r="K103" t="s">
        <v>22</v>
      </c>
      <c r="L103" s="2">
        <v>0</v>
      </c>
    </row>
    <row r="104" spans="1:12" x14ac:dyDescent="0.25">
      <c r="A104" t="s">
        <v>243</v>
      </c>
      <c r="B104" s="1" t="s">
        <v>13</v>
      </c>
      <c r="C104" t="s">
        <v>14</v>
      </c>
      <c r="D104" s="1" t="s">
        <v>244</v>
      </c>
      <c r="E104" t="s">
        <v>245</v>
      </c>
      <c r="F104" s="1" t="s">
        <v>17</v>
      </c>
      <c r="G104" t="s">
        <v>18</v>
      </c>
      <c r="H104" t="s">
        <v>19</v>
      </c>
      <c r="I104" s="1" t="s">
        <v>49</v>
      </c>
      <c r="J104" t="s">
        <v>50</v>
      </c>
      <c r="K104" t="s">
        <v>22</v>
      </c>
      <c r="L104" s="2">
        <v>0</v>
      </c>
    </row>
    <row r="105" spans="1:12" x14ac:dyDescent="0.25">
      <c r="A105" t="s">
        <v>246</v>
      </c>
      <c r="B105" s="1" t="s">
        <v>13</v>
      </c>
      <c r="C105" t="s">
        <v>14</v>
      </c>
      <c r="D105" s="1" t="s">
        <v>244</v>
      </c>
      <c r="E105" t="s">
        <v>245</v>
      </c>
      <c r="F105" s="1" t="s">
        <v>247</v>
      </c>
      <c r="G105" t="s">
        <v>245</v>
      </c>
      <c r="H105" t="s">
        <v>19</v>
      </c>
      <c r="I105" s="1" t="s">
        <v>41</v>
      </c>
      <c r="J105" t="s">
        <v>42</v>
      </c>
      <c r="K105" t="s">
        <v>22</v>
      </c>
      <c r="L105" s="2">
        <v>160379</v>
      </c>
    </row>
    <row r="106" spans="1:12" x14ac:dyDescent="0.25">
      <c r="A106" t="s">
        <v>248</v>
      </c>
      <c r="B106" s="1" t="s">
        <v>13</v>
      </c>
      <c r="C106" t="s">
        <v>14</v>
      </c>
      <c r="D106" s="1" t="s">
        <v>244</v>
      </c>
      <c r="E106" t="s">
        <v>245</v>
      </c>
      <c r="F106" s="1" t="s">
        <v>247</v>
      </c>
      <c r="G106" t="s">
        <v>245</v>
      </c>
      <c r="H106" t="s">
        <v>19</v>
      </c>
      <c r="I106" s="1" t="s">
        <v>24</v>
      </c>
      <c r="J106" t="s">
        <v>25</v>
      </c>
      <c r="K106" t="s">
        <v>22</v>
      </c>
      <c r="L106" s="2">
        <v>12911</v>
      </c>
    </row>
    <row r="107" spans="1:12" x14ac:dyDescent="0.25">
      <c r="A107" t="s">
        <v>249</v>
      </c>
      <c r="B107" s="1" t="s">
        <v>13</v>
      </c>
      <c r="C107" t="s">
        <v>14</v>
      </c>
      <c r="D107" s="1" t="s">
        <v>244</v>
      </c>
      <c r="E107" t="s">
        <v>245</v>
      </c>
      <c r="F107" s="1" t="s">
        <v>247</v>
      </c>
      <c r="G107" t="s">
        <v>245</v>
      </c>
      <c r="H107" t="s">
        <v>19</v>
      </c>
      <c r="I107" s="1" t="s">
        <v>27</v>
      </c>
      <c r="J107" t="s">
        <v>28</v>
      </c>
      <c r="K107" t="s">
        <v>22</v>
      </c>
      <c r="L107" s="2">
        <v>14707</v>
      </c>
    </row>
    <row r="108" spans="1:12" x14ac:dyDescent="0.25">
      <c r="A108" t="s">
        <v>250</v>
      </c>
      <c r="B108" s="1" t="s">
        <v>13</v>
      </c>
      <c r="C108" t="s">
        <v>14</v>
      </c>
      <c r="D108" s="1" t="s">
        <v>244</v>
      </c>
      <c r="E108" t="s">
        <v>245</v>
      </c>
      <c r="F108" s="1" t="s">
        <v>247</v>
      </c>
      <c r="G108" t="s">
        <v>245</v>
      </c>
      <c r="H108" t="s">
        <v>19</v>
      </c>
      <c r="I108" s="1" t="s">
        <v>30</v>
      </c>
      <c r="J108" t="s">
        <v>31</v>
      </c>
      <c r="K108" t="s">
        <v>22</v>
      </c>
      <c r="L108" s="2">
        <v>466</v>
      </c>
    </row>
    <row r="109" spans="1:12" x14ac:dyDescent="0.25">
      <c r="A109" t="s">
        <v>251</v>
      </c>
      <c r="B109" s="1" t="s">
        <v>13</v>
      </c>
      <c r="C109" t="s">
        <v>14</v>
      </c>
      <c r="D109" s="1" t="s">
        <v>244</v>
      </c>
      <c r="E109" t="s">
        <v>245</v>
      </c>
      <c r="F109" s="1" t="s">
        <v>247</v>
      </c>
      <c r="G109" t="s">
        <v>245</v>
      </c>
      <c r="H109" t="s">
        <v>19</v>
      </c>
      <c r="I109" s="1" t="s">
        <v>33</v>
      </c>
      <c r="J109" t="s">
        <v>34</v>
      </c>
      <c r="K109" t="s">
        <v>22</v>
      </c>
      <c r="L109" s="2">
        <v>26168</v>
      </c>
    </row>
    <row r="110" spans="1:12" x14ac:dyDescent="0.25">
      <c r="A110" t="s">
        <v>252</v>
      </c>
      <c r="B110" s="1" t="s">
        <v>13</v>
      </c>
      <c r="C110" t="s">
        <v>14</v>
      </c>
      <c r="D110" s="1" t="s">
        <v>244</v>
      </c>
      <c r="E110" t="s">
        <v>245</v>
      </c>
      <c r="F110" s="1" t="s">
        <v>247</v>
      </c>
      <c r="G110" t="s">
        <v>245</v>
      </c>
      <c r="H110" t="s">
        <v>19</v>
      </c>
      <c r="I110" s="1" t="s">
        <v>36</v>
      </c>
      <c r="J110" t="s">
        <v>37</v>
      </c>
      <c r="K110" t="s">
        <v>22</v>
      </c>
      <c r="L110" s="2">
        <v>210</v>
      </c>
    </row>
    <row r="111" spans="1:12" x14ac:dyDescent="0.25">
      <c r="A111" t="s">
        <v>253</v>
      </c>
      <c r="B111" s="1" t="s">
        <v>13</v>
      </c>
      <c r="C111" t="s">
        <v>14</v>
      </c>
      <c r="D111" s="1" t="s">
        <v>244</v>
      </c>
      <c r="E111" t="s">
        <v>245</v>
      </c>
      <c r="F111" s="1" t="s">
        <v>247</v>
      </c>
      <c r="G111" t="s">
        <v>245</v>
      </c>
      <c r="H111" t="s">
        <v>19</v>
      </c>
      <c r="I111" s="1" t="s">
        <v>49</v>
      </c>
      <c r="J111" t="s">
        <v>50</v>
      </c>
      <c r="K111" t="s">
        <v>22</v>
      </c>
      <c r="L111" s="2">
        <v>7194</v>
      </c>
    </row>
    <row r="112" spans="1:12" x14ac:dyDescent="0.25">
      <c r="A112" t="s">
        <v>254</v>
      </c>
      <c r="B112" s="1" t="s">
        <v>13</v>
      </c>
      <c r="C112" t="s">
        <v>14</v>
      </c>
      <c r="D112" s="1" t="s">
        <v>244</v>
      </c>
      <c r="E112" t="s">
        <v>245</v>
      </c>
      <c r="F112" s="1" t="s">
        <v>247</v>
      </c>
      <c r="G112" t="s">
        <v>245</v>
      </c>
      <c r="H112" t="s">
        <v>19</v>
      </c>
      <c r="I112" s="1" t="s">
        <v>62</v>
      </c>
      <c r="J112" t="s">
        <v>63</v>
      </c>
      <c r="K112" t="s">
        <v>22</v>
      </c>
      <c r="L112" s="2">
        <v>500</v>
      </c>
    </row>
    <row r="113" spans="1:12" x14ac:dyDescent="0.25">
      <c r="A113" t="s">
        <v>255</v>
      </c>
      <c r="B113" s="1" t="s">
        <v>13</v>
      </c>
      <c r="C113" t="s">
        <v>14</v>
      </c>
      <c r="D113" s="1" t="s">
        <v>244</v>
      </c>
      <c r="E113" t="s">
        <v>245</v>
      </c>
      <c r="F113" s="1" t="s">
        <v>247</v>
      </c>
      <c r="G113" t="s">
        <v>245</v>
      </c>
      <c r="H113" t="s">
        <v>19</v>
      </c>
      <c r="I113" s="1" t="s">
        <v>84</v>
      </c>
      <c r="J113" t="s">
        <v>85</v>
      </c>
      <c r="K113" t="s">
        <v>22</v>
      </c>
      <c r="L113" s="2">
        <v>600</v>
      </c>
    </row>
    <row r="114" spans="1:12" x14ac:dyDescent="0.25">
      <c r="A114" t="s">
        <v>256</v>
      </c>
      <c r="B114" s="1" t="s">
        <v>13</v>
      </c>
      <c r="C114" t="s">
        <v>14</v>
      </c>
      <c r="D114" s="1" t="s">
        <v>257</v>
      </c>
      <c r="E114" t="s">
        <v>258</v>
      </c>
      <c r="F114" s="1" t="s">
        <v>17</v>
      </c>
      <c r="G114" t="s">
        <v>18</v>
      </c>
      <c r="H114" t="s">
        <v>19</v>
      </c>
      <c r="I114" s="1" t="s">
        <v>49</v>
      </c>
      <c r="J114" t="s">
        <v>50</v>
      </c>
      <c r="K114" t="s">
        <v>22</v>
      </c>
      <c r="L114" s="2">
        <v>0</v>
      </c>
    </row>
    <row r="115" spans="1:12" x14ac:dyDescent="0.25">
      <c r="A115" t="s">
        <v>259</v>
      </c>
      <c r="B115" s="1" t="s">
        <v>13</v>
      </c>
      <c r="C115" t="s">
        <v>14</v>
      </c>
      <c r="D115" s="1" t="s">
        <v>257</v>
      </c>
      <c r="E115" t="s">
        <v>258</v>
      </c>
      <c r="F115" s="1" t="s">
        <v>260</v>
      </c>
      <c r="G115" t="s">
        <v>261</v>
      </c>
      <c r="H115" t="s">
        <v>19</v>
      </c>
      <c r="I115" s="1" t="s">
        <v>41</v>
      </c>
      <c r="J115" t="s">
        <v>42</v>
      </c>
      <c r="K115" t="s">
        <v>22</v>
      </c>
      <c r="L115" s="2">
        <v>207543</v>
      </c>
    </row>
    <row r="116" spans="1:12" x14ac:dyDescent="0.25">
      <c r="A116" t="s">
        <v>262</v>
      </c>
      <c r="B116" s="1" t="s">
        <v>13</v>
      </c>
      <c r="C116" t="s">
        <v>14</v>
      </c>
      <c r="D116" s="1" t="s">
        <v>257</v>
      </c>
      <c r="E116" t="s">
        <v>258</v>
      </c>
      <c r="F116" s="1" t="s">
        <v>260</v>
      </c>
      <c r="G116" t="s">
        <v>261</v>
      </c>
      <c r="H116" t="s">
        <v>19</v>
      </c>
      <c r="I116" s="1" t="s">
        <v>24</v>
      </c>
      <c r="J116" t="s">
        <v>25</v>
      </c>
      <c r="K116" t="s">
        <v>22</v>
      </c>
      <c r="L116" s="2">
        <v>16708</v>
      </c>
    </row>
    <row r="117" spans="1:12" x14ac:dyDescent="0.25">
      <c r="A117" t="s">
        <v>263</v>
      </c>
      <c r="B117" s="1" t="s">
        <v>13</v>
      </c>
      <c r="C117" t="s">
        <v>14</v>
      </c>
      <c r="D117" s="1" t="s">
        <v>257</v>
      </c>
      <c r="E117" t="s">
        <v>258</v>
      </c>
      <c r="F117" s="1" t="s">
        <v>260</v>
      </c>
      <c r="G117" t="s">
        <v>261</v>
      </c>
      <c r="H117" t="s">
        <v>19</v>
      </c>
      <c r="I117" s="1" t="s">
        <v>27</v>
      </c>
      <c r="J117" t="s">
        <v>28</v>
      </c>
      <c r="K117" t="s">
        <v>22</v>
      </c>
      <c r="L117" s="2">
        <v>19032</v>
      </c>
    </row>
    <row r="118" spans="1:12" x14ac:dyDescent="0.25">
      <c r="A118" t="s">
        <v>264</v>
      </c>
      <c r="B118" s="1" t="s">
        <v>13</v>
      </c>
      <c r="C118" t="s">
        <v>14</v>
      </c>
      <c r="D118" s="1" t="s">
        <v>257</v>
      </c>
      <c r="E118" t="s">
        <v>258</v>
      </c>
      <c r="F118" s="1" t="s">
        <v>260</v>
      </c>
      <c r="G118" t="s">
        <v>261</v>
      </c>
      <c r="H118" t="s">
        <v>19</v>
      </c>
      <c r="I118" s="1" t="s">
        <v>30</v>
      </c>
      <c r="J118" t="s">
        <v>31</v>
      </c>
      <c r="K118" t="s">
        <v>22</v>
      </c>
      <c r="L118" s="2">
        <v>602</v>
      </c>
    </row>
    <row r="119" spans="1:12" x14ac:dyDescent="0.25">
      <c r="A119" t="s">
        <v>265</v>
      </c>
      <c r="B119" s="1" t="s">
        <v>13</v>
      </c>
      <c r="C119" t="s">
        <v>14</v>
      </c>
      <c r="D119" s="1" t="s">
        <v>257</v>
      </c>
      <c r="E119" t="s">
        <v>258</v>
      </c>
      <c r="F119" s="1" t="s">
        <v>260</v>
      </c>
      <c r="G119" t="s">
        <v>261</v>
      </c>
      <c r="H119" t="s">
        <v>19</v>
      </c>
      <c r="I119" s="1" t="s">
        <v>33</v>
      </c>
      <c r="J119" t="s">
        <v>34</v>
      </c>
      <c r="K119" t="s">
        <v>22</v>
      </c>
      <c r="L119" s="2">
        <v>56221</v>
      </c>
    </row>
    <row r="120" spans="1:12" x14ac:dyDescent="0.25">
      <c r="A120" t="s">
        <v>266</v>
      </c>
      <c r="B120" s="1" t="s">
        <v>13</v>
      </c>
      <c r="C120" t="s">
        <v>14</v>
      </c>
      <c r="D120" s="1" t="s">
        <v>257</v>
      </c>
      <c r="E120" t="s">
        <v>258</v>
      </c>
      <c r="F120" s="1" t="s">
        <v>260</v>
      </c>
      <c r="G120" t="s">
        <v>261</v>
      </c>
      <c r="H120" t="s">
        <v>19</v>
      </c>
      <c r="I120" s="1" t="s">
        <v>36</v>
      </c>
      <c r="J120" t="s">
        <v>37</v>
      </c>
      <c r="K120" t="s">
        <v>22</v>
      </c>
      <c r="L120" s="2">
        <v>672</v>
      </c>
    </row>
    <row r="121" spans="1:12" x14ac:dyDescent="0.25">
      <c r="A121" t="s">
        <v>267</v>
      </c>
      <c r="B121" s="1" t="s">
        <v>13</v>
      </c>
      <c r="C121" t="s">
        <v>14</v>
      </c>
      <c r="D121" s="1" t="s">
        <v>257</v>
      </c>
      <c r="E121" t="s">
        <v>258</v>
      </c>
      <c r="F121" s="1" t="s">
        <v>260</v>
      </c>
      <c r="G121" t="s">
        <v>261</v>
      </c>
      <c r="H121" t="s">
        <v>19</v>
      </c>
      <c r="I121" s="1" t="s">
        <v>49</v>
      </c>
      <c r="J121" t="s">
        <v>50</v>
      </c>
      <c r="K121" t="s">
        <v>22</v>
      </c>
      <c r="L121" s="2">
        <v>9293</v>
      </c>
    </row>
    <row r="122" spans="1:12" x14ac:dyDescent="0.25">
      <c r="A122" t="s">
        <v>268</v>
      </c>
      <c r="B122" s="1" t="s">
        <v>13</v>
      </c>
      <c r="C122" t="s">
        <v>14</v>
      </c>
      <c r="D122" s="1" t="s">
        <v>257</v>
      </c>
      <c r="E122" t="s">
        <v>258</v>
      </c>
      <c r="F122" s="1" t="s">
        <v>260</v>
      </c>
      <c r="G122" t="s">
        <v>261</v>
      </c>
      <c r="H122" t="s">
        <v>19</v>
      </c>
      <c r="I122" s="1" t="s">
        <v>62</v>
      </c>
      <c r="J122" t="s">
        <v>63</v>
      </c>
      <c r="K122" t="s">
        <v>22</v>
      </c>
      <c r="L122" s="2">
        <v>1000</v>
      </c>
    </row>
    <row r="123" spans="1:12" x14ac:dyDescent="0.25">
      <c r="A123" t="s">
        <v>269</v>
      </c>
      <c r="B123" s="1" t="s">
        <v>13</v>
      </c>
      <c r="C123" t="s">
        <v>14</v>
      </c>
      <c r="D123" s="1" t="s">
        <v>257</v>
      </c>
      <c r="E123" t="s">
        <v>258</v>
      </c>
      <c r="F123" s="1" t="s">
        <v>260</v>
      </c>
      <c r="G123" t="s">
        <v>261</v>
      </c>
      <c r="H123" t="s">
        <v>19</v>
      </c>
      <c r="I123" s="1" t="s">
        <v>75</v>
      </c>
      <c r="J123" t="s">
        <v>76</v>
      </c>
      <c r="K123" t="s">
        <v>22</v>
      </c>
      <c r="L123" s="2">
        <v>9000</v>
      </c>
    </row>
    <row r="124" spans="1:12" x14ac:dyDescent="0.25">
      <c r="A124" t="s">
        <v>270</v>
      </c>
      <c r="B124" s="1" t="s">
        <v>13</v>
      </c>
      <c r="C124" t="s">
        <v>14</v>
      </c>
      <c r="D124" s="1" t="s">
        <v>257</v>
      </c>
      <c r="E124" t="s">
        <v>258</v>
      </c>
      <c r="F124" s="1" t="s">
        <v>260</v>
      </c>
      <c r="G124" t="s">
        <v>261</v>
      </c>
      <c r="H124" t="s">
        <v>19</v>
      </c>
      <c r="I124" s="1" t="s">
        <v>81</v>
      </c>
      <c r="J124" t="s">
        <v>82</v>
      </c>
      <c r="K124" t="s">
        <v>22</v>
      </c>
      <c r="L124" s="2">
        <v>24400</v>
      </c>
    </row>
    <row r="125" spans="1:12" x14ac:dyDescent="0.25">
      <c r="A125" t="s">
        <v>271</v>
      </c>
      <c r="B125" s="1" t="s">
        <v>13</v>
      </c>
      <c r="C125" t="s">
        <v>14</v>
      </c>
      <c r="D125" s="1" t="s">
        <v>257</v>
      </c>
      <c r="E125" t="s">
        <v>258</v>
      </c>
      <c r="F125" s="1" t="s">
        <v>260</v>
      </c>
      <c r="G125" t="s">
        <v>261</v>
      </c>
      <c r="H125" t="s">
        <v>19</v>
      </c>
      <c r="I125" s="1" t="s">
        <v>84</v>
      </c>
      <c r="J125" t="s">
        <v>85</v>
      </c>
      <c r="K125" t="s">
        <v>22</v>
      </c>
      <c r="L125" s="2">
        <v>1000</v>
      </c>
    </row>
    <row r="126" spans="1:12" x14ac:dyDescent="0.25">
      <c r="A126" t="s">
        <v>272</v>
      </c>
      <c r="B126" s="1" t="s">
        <v>13</v>
      </c>
      <c r="C126" t="s">
        <v>14</v>
      </c>
      <c r="D126" s="1" t="s">
        <v>257</v>
      </c>
      <c r="E126" t="s">
        <v>258</v>
      </c>
      <c r="F126" s="1" t="s">
        <v>260</v>
      </c>
      <c r="G126" t="s">
        <v>261</v>
      </c>
      <c r="H126" t="s">
        <v>19</v>
      </c>
      <c r="I126" s="1" t="s">
        <v>111</v>
      </c>
      <c r="J126" t="s">
        <v>112</v>
      </c>
      <c r="K126" t="s">
        <v>22</v>
      </c>
      <c r="L126" s="2">
        <v>2500</v>
      </c>
    </row>
    <row r="127" spans="1:12" x14ac:dyDescent="0.25">
      <c r="A127" t="s">
        <v>273</v>
      </c>
      <c r="B127" s="1" t="s">
        <v>13</v>
      </c>
      <c r="C127" t="s">
        <v>14</v>
      </c>
      <c r="D127" s="1" t="s">
        <v>274</v>
      </c>
      <c r="E127" t="s">
        <v>275</v>
      </c>
      <c r="F127" s="1" t="s">
        <v>17</v>
      </c>
      <c r="G127" t="s">
        <v>18</v>
      </c>
      <c r="H127" t="s">
        <v>19</v>
      </c>
      <c r="I127" s="1" t="s">
        <v>49</v>
      </c>
      <c r="J127" t="s">
        <v>50</v>
      </c>
      <c r="K127" t="s">
        <v>22</v>
      </c>
      <c r="L127" s="2">
        <v>0</v>
      </c>
    </row>
    <row r="128" spans="1:12" x14ac:dyDescent="0.25">
      <c r="A128" t="s">
        <v>276</v>
      </c>
      <c r="B128" s="1" t="s">
        <v>13</v>
      </c>
      <c r="C128" t="s">
        <v>14</v>
      </c>
      <c r="D128" s="1" t="s">
        <v>274</v>
      </c>
      <c r="E128" t="s">
        <v>275</v>
      </c>
      <c r="F128" s="1" t="s">
        <v>277</v>
      </c>
      <c r="G128" t="s">
        <v>278</v>
      </c>
      <c r="H128" t="s">
        <v>19</v>
      </c>
      <c r="I128" s="1" t="s">
        <v>41</v>
      </c>
      <c r="J128" t="s">
        <v>42</v>
      </c>
      <c r="K128" t="s">
        <v>22</v>
      </c>
      <c r="L128" s="2">
        <v>181057</v>
      </c>
    </row>
    <row r="129" spans="1:12" x14ac:dyDescent="0.25">
      <c r="A129" t="s">
        <v>279</v>
      </c>
      <c r="B129" s="1" t="s">
        <v>13</v>
      </c>
      <c r="C129" t="s">
        <v>14</v>
      </c>
      <c r="D129" s="1" t="s">
        <v>274</v>
      </c>
      <c r="E129" t="s">
        <v>275</v>
      </c>
      <c r="F129" s="1" t="s">
        <v>277</v>
      </c>
      <c r="G129" t="s">
        <v>278</v>
      </c>
      <c r="H129" t="s">
        <v>19</v>
      </c>
      <c r="I129" s="1" t="s">
        <v>24</v>
      </c>
      <c r="J129" t="s">
        <v>25</v>
      </c>
      <c r="K129" t="s">
        <v>22</v>
      </c>
      <c r="L129" s="2">
        <v>14576</v>
      </c>
    </row>
    <row r="130" spans="1:12" x14ac:dyDescent="0.25">
      <c r="A130" t="s">
        <v>280</v>
      </c>
      <c r="B130" s="1" t="s">
        <v>13</v>
      </c>
      <c r="C130" t="s">
        <v>14</v>
      </c>
      <c r="D130" s="1" t="s">
        <v>274</v>
      </c>
      <c r="E130" t="s">
        <v>275</v>
      </c>
      <c r="F130" s="1" t="s">
        <v>277</v>
      </c>
      <c r="G130" t="s">
        <v>278</v>
      </c>
      <c r="H130" t="s">
        <v>19</v>
      </c>
      <c r="I130" s="1" t="s">
        <v>27</v>
      </c>
      <c r="J130" t="s">
        <v>28</v>
      </c>
      <c r="K130" t="s">
        <v>22</v>
      </c>
      <c r="L130" s="2">
        <v>16603</v>
      </c>
    </row>
    <row r="131" spans="1:12" x14ac:dyDescent="0.25">
      <c r="A131" t="s">
        <v>281</v>
      </c>
      <c r="B131" s="1" t="s">
        <v>13</v>
      </c>
      <c r="C131" t="s">
        <v>14</v>
      </c>
      <c r="D131" s="1" t="s">
        <v>274</v>
      </c>
      <c r="E131" t="s">
        <v>275</v>
      </c>
      <c r="F131" s="1" t="s">
        <v>277</v>
      </c>
      <c r="G131" t="s">
        <v>278</v>
      </c>
      <c r="H131" t="s">
        <v>19</v>
      </c>
      <c r="I131" s="1" t="s">
        <v>30</v>
      </c>
      <c r="J131" t="s">
        <v>31</v>
      </c>
      <c r="K131" t="s">
        <v>22</v>
      </c>
      <c r="L131" s="2">
        <v>526</v>
      </c>
    </row>
    <row r="132" spans="1:12" x14ac:dyDescent="0.25">
      <c r="A132" t="s">
        <v>282</v>
      </c>
      <c r="B132" s="1" t="s">
        <v>13</v>
      </c>
      <c r="C132" t="s">
        <v>14</v>
      </c>
      <c r="D132" s="1" t="s">
        <v>274</v>
      </c>
      <c r="E132" t="s">
        <v>275</v>
      </c>
      <c r="F132" s="1" t="s">
        <v>277</v>
      </c>
      <c r="G132" t="s">
        <v>278</v>
      </c>
      <c r="H132" t="s">
        <v>19</v>
      </c>
      <c r="I132" s="1" t="s">
        <v>33</v>
      </c>
      <c r="J132" t="s">
        <v>34</v>
      </c>
      <c r="K132" t="s">
        <v>22</v>
      </c>
      <c r="L132" s="2">
        <v>45514</v>
      </c>
    </row>
    <row r="133" spans="1:12" x14ac:dyDescent="0.25">
      <c r="A133" t="s">
        <v>283</v>
      </c>
      <c r="B133" s="1" t="s">
        <v>13</v>
      </c>
      <c r="C133" t="s">
        <v>14</v>
      </c>
      <c r="D133" s="1" t="s">
        <v>274</v>
      </c>
      <c r="E133" t="s">
        <v>275</v>
      </c>
      <c r="F133" s="1" t="s">
        <v>277</v>
      </c>
      <c r="G133" t="s">
        <v>278</v>
      </c>
      <c r="H133" t="s">
        <v>19</v>
      </c>
      <c r="I133" s="1" t="s">
        <v>36</v>
      </c>
      <c r="J133" t="s">
        <v>37</v>
      </c>
      <c r="K133" t="s">
        <v>22</v>
      </c>
      <c r="L133" s="2">
        <v>336</v>
      </c>
    </row>
    <row r="134" spans="1:12" x14ac:dyDescent="0.25">
      <c r="A134" t="s">
        <v>284</v>
      </c>
      <c r="B134" s="1" t="s">
        <v>13</v>
      </c>
      <c r="C134" t="s">
        <v>14</v>
      </c>
      <c r="D134" s="1" t="s">
        <v>274</v>
      </c>
      <c r="E134" t="s">
        <v>275</v>
      </c>
      <c r="F134" s="1" t="s">
        <v>277</v>
      </c>
      <c r="G134" t="s">
        <v>278</v>
      </c>
      <c r="H134" t="s">
        <v>19</v>
      </c>
      <c r="I134" s="1" t="s">
        <v>49</v>
      </c>
      <c r="J134" t="s">
        <v>50</v>
      </c>
      <c r="K134" t="s">
        <v>22</v>
      </c>
      <c r="L134" s="2">
        <v>8129</v>
      </c>
    </row>
  </sheetData>
  <autoFilter ref="A1:U134" xr:uid="{00000000-0001-0000-0000-000000000000}">
    <filterColumn colId="7">
      <filters>
        <filter val="Expenses"/>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
  <sheetViews>
    <sheetView workbookViewId="0"/>
  </sheetViews>
  <sheetFormatPr defaultRowHeight="15" x14ac:dyDescent="0.25"/>
  <sheetData>
    <row r="1" spans="1:12" x14ac:dyDescent="0.25">
      <c r="A1" t="s">
        <v>285</v>
      </c>
      <c r="B1" t="s">
        <v>286</v>
      </c>
      <c r="C1" t="s">
        <v>287</v>
      </c>
      <c r="D1" t="s">
        <v>288</v>
      </c>
      <c r="E1" t="s">
        <v>289</v>
      </c>
      <c r="F1" t="s">
        <v>290</v>
      </c>
      <c r="G1" t="s">
        <v>291</v>
      </c>
      <c r="H1" t="s">
        <v>292</v>
      </c>
      <c r="I1" t="s">
        <v>293</v>
      </c>
      <c r="J1" t="s">
        <v>294</v>
      </c>
      <c r="K1" t="s">
        <v>295</v>
      </c>
      <c r="L1" t="s">
        <v>296</v>
      </c>
    </row>
    <row r="2" spans="1:12" x14ac:dyDescent="0.25">
      <c r="A2" t="s">
        <v>297</v>
      </c>
      <c r="B2" t="s">
        <v>298</v>
      </c>
      <c r="C2" t="s">
        <v>299</v>
      </c>
      <c r="D2" t="s">
        <v>300</v>
      </c>
      <c r="E2" t="s">
        <v>301</v>
      </c>
      <c r="F2" t="s">
        <v>302</v>
      </c>
      <c r="G2" t="s">
        <v>303</v>
      </c>
      <c r="H2" t="s">
        <v>22</v>
      </c>
      <c r="I2" t="s">
        <v>22</v>
      </c>
      <c r="J2" t="s">
        <v>22</v>
      </c>
      <c r="K2" t="s">
        <v>22</v>
      </c>
      <c r="L2" t="s">
        <v>304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084D9-30AC-428B-85AF-9E547CE63835}">
  <dimension ref="A1:M16"/>
  <sheetViews>
    <sheetView tabSelected="1" topLeftCell="D1" workbookViewId="0">
      <selection activeCell="G12" sqref="G12"/>
    </sheetView>
  </sheetViews>
  <sheetFormatPr defaultRowHeight="15" x14ac:dyDescent="0.25"/>
  <cols>
    <col min="1" max="1" width="56.42578125" hidden="1" customWidth="1"/>
    <col min="2" max="2" width="6.28515625" hidden="1" customWidth="1"/>
    <col min="3" max="3" width="12" hidden="1" customWidth="1"/>
    <col min="4" max="4" width="11.85546875" bestFit="1" customWidth="1"/>
    <col min="5" max="5" width="21" bestFit="1" customWidth="1"/>
    <col min="6" max="6" width="10.42578125" bestFit="1" customWidth="1"/>
    <col min="7" max="7" width="17.85546875" bestFit="1" customWidth="1"/>
    <col min="8" max="8" width="9.7109375" hidden="1" customWidth="1"/>
    <col min="9" max="9" width="13.28515625" hidden="1" customWidth="1"/>
    <col min="10" max="10" width="41.140625" bestFit="1" customWidth="1"/>
    <col min="11" max="11" width="14.28515625" bestFit="1" customWidth="1"/>
  </cols>
  <sheetData>
    <row r="1" spans="1:13" x14ac:dyDescent="0.25">
      <c r="A1" t="s">
        <v>0</v>
      </c>
      <c r="B1" s="1" t="s">
        <v>1</v>
      </c>
      <c r="C1" t="s">
        <v>2</v>
      </c>
      <c r="D1" s="1" t="s">
        <v>3</v>
      </c>
      <c r="E1" t="s">
        <v>4</v>
      </c>
      <c r="F1" s="1" t="s">
        <v>5</v>
      </c>
      <c r="G1" t="s">
        <v>6</v>
      </c>
      <c r="H1" t="s">
        <v>7</v>
      </c>
      <c r="I1" s="1" t="s">
        <v>8</v>
      </c>
      <c r="J1" t="s">
        <v>9</v>
      </c>
      <c r="K1" t="s">
        <v>11</v>
      </c>
      <c r="M1" t="s">
        <v>10</v>
      </c>
    </row>
    <row r="2" spans="1:13" x14ac:dyDescent="0.25">
      <c r="A2" t="s">
        <v>135</v>
      </c>
      <c r="B2" s="1" t="s">
        <v>13</v>
      </c>
      <c r="C2" t="s">
        <v>14</v>
      </c>
      <c r="D2" s="1" t="s">
        <v>15</v>
      </c>
      <c r="E2" t="s">
        <v>16</v>
      </c>
      <c r="F2" s="1" t="s">
        <v>17</v>
      </c>
      <c r="G2" t="s">
        <v>18</v>
      </c>
      <c r="H2" t="s">
        <v>136</v>
      </c>
      <c r="I2" s="1" t="s">
        <v>137</v>
      </c>
      <c r="J2" t="s">
        <v>138</v>
      </c>
      <c r="K2" s="3">
        <v>3450820</v>
      </c>
      <c r="M2" t="s">
        <v>22</v>
      </c>
    </row>
    <row r="3" spans="1:13" x14ac:dyDescent="0.25">
      <c r="A3" t="s">
        <v>139</v>
      </c>
      <c r="B3" s="1" t="s">
        <v>13</v>
      </c>
      <c r="C3" t="s">
        <v>14</v>
      </c>
      <c r="D3" s="1" t="s">
        <v>15</v>
      </c>
      <c r="E3" t="s">
        <v>16</v>
      </c>
      <c r="F3" s="1" t="s">
        <v>17</v>
      </c>
      <c r="G3" t="s">
        <v>18</v>
      </c>
      <c r="H3" t="s">
        <v>136</v>
      </c>
      <c r="I3" s="1" t="s">
        <v>165</v>
      </c>
      <c r="J3" t="s">
        <v>166</v>
      </c>
      <c r="K3" s="3">
        <v>288155</v>
      </c>
      <c r="M3" t="s">
        <v>22</v>
      </c>
    </row>
    <row r="4" spans="1:13" x14ac:dyDescent="0.25">
      <c r="A4" t="s">
        <v>142</v>
      </c>
      <c r="B4" s="1" t="s">
        <v>13</v>
      </c>
      <c r="C4" t="s">
        <v>14</v>
      </c>
      <c r="D4" s="1" t="s">
        <v>15</v>
      </c>
      <c r="E4" t="s">
        <v>16</v>
      </c>
      <c r="F4" s="1" t="s">
        <v>17</v>
      </c>
      <c r="G4" t="s">
        <v>18</v>
      </c>
      <c r="H4" t="s">
        <v>136</v>
      </c>
      <c r="I4" s="1" t="s">
        <v>143</v>
      </c>
      <c r="J4" t="s">
        <v>144</v>
      </c>
      <c r="K4" s="3">
        <v>286113</v>
      </c>
      <c r="M4" t="s">
        <v>22</v>
      </c>
    </row>
    <row r="5" spans="1:13" x14ac:dyDescent="0.25">
      <c r="A5" t="s">
        <v>145</v>
      </c>
      <c r="B5" s="1" t="s">
        <v>13</v>
      </c>
      <c r="C5" t="s">
        <v>14</v>
      </c>
      <c r="D5" s="1" t="s">
        <v>15</v>
      </c>
      <c r="E5" t="s">
        <v>16</v>
      </c>
      <c r="F5" s="1" t="s">
        <v>174</v>
      </c>
      <c r="G5" t="s">
        <v>175</v>
      </c>
      <c r="H5" t="s">
        <v>136</v>
      </c>
      <c r="I5" s="1" t="s">
        <v>158</v>
      </c>
      <c r="J5" t="s">
        <v>159</v>
      </c>
      <c r="K5" s="3">
        <v>94575</v>
      </c>
      <c r="M5" t="s">
        <v>22</v>
      </c>
    </row>
    <row r="6" spans="1:13" x14ac:dyDescent="0.25">
      <c r="A6" t="s">
        <v>148</v>
      </c>
      <c r="B6" s="1" t="s">
        <v>13</v>
      </c>
      <c r="C6" t="s">
        <v>14</v>
      </c>
      <c r="D6" s="1" t="s">
        <v>15</v>
      </c>
      <c r="E6" t="s">
        <v>16</v>
      </c>
      <c r="F6" s="1" t="s">
        <v>17</v>
      </c>
      <c r="G6" t="s">
        <v>18</v>
      </c>
      <c r="H6" t="s">
        <v>136</v>
      </c>
      <c r="I6" s="1" t="s">
        <v>146</v>
      </c>
      <c r="J6" t="s">
        <v>147</v>
      </c>
      <c r="K6" s="3">
        <v>67000</v>
      </c>
      <c r="M6" t="s">
        <v>22</v>
      </c>
    </row>
    <row r="7" spans="1:13" x14ac:dyDescent="0.25">
      <c r="A7" t="s">
        <v>151</v>
      </c>
      <c r="B7" s="1" t="s">
        <v>13</v>
      </c>
      <c r="C7" t="s">
        <v>14</v>
      </c>
      <c r="D7" s="1" t="s">
        <v>15</v>
      </c>
      <c r="E7" t="s">
        <v>16</v>
      </c>
      <c r="F7" s="1" t="s">
        <v>17</v>
      </c>
      <c r="G7" t="s">
        <v>18</v>
      </c>
      <c r="H7" t="s">
        <v>136</v>
      </c>
      <c r="I7" s="1" t="s">
        <v>140</v>
      </c>
      <c r="J7" t="s">
        <v>141</v>
      </c>
      <c r="K7" s="3">
        <v>51000</v>
      </c>
      <c r="M7" t="s">
        <v>22</v>
      </c>
    </row>
    <row r="8" spans="1:13" x14ac:dyDescent="0.25">
      <c r="A8" t="s">
        <v>154</v>
      </c>
      <c r="B8" s="1" t="s">
        <v>13</v>
      </c>
      <c r="C8" t="s">
        <v>14</v>
      </c>
      <c r="D8" s="1" t="s">
        <v>15</v>
      </c>
      <c r="E8" t="s">
        <v>16</v>
      </c>
      <c r="F8" s="1" t="s">
        <v>17</v>
      </c>
      <c r="G8" t="s">
        <v>18</v>
      </c>
      <c r="H8" t="s">
        <v>136</v>
      </c>
      <c r="I8" s="1" t="s">
        <v>155</v>
      </c>
      <c r="J8" t="s">
        <v>156</v>
      </c>
      <c r="K8" s="3">
        <v>27000</v>
      </c>
      <c r="M8" t="s">
        <v>22</v>
      </c>
    </row>
    <row r="9" spans="1:13" x14ac:dyDescent="0.25">
      <c r="A9" t="s">
        <v>157</v>
      </c>
      <c r="B9" s="1" t="s">
        <v>13</v>
      </c>
      <c r="C9" t="s">
        <v>14</v>
      </c>
      <c r="D9" s="1" t="s">
        <v>15</v>
      </c>
      <c r="E9" t="s">
        <v>16</v>
      </c>
      <c r="F9" s="1" t="s">
        <v>17</v>
      </c>
      <c r="G9" t="s">
        <v>18</v>
      </c>
      <c r="H9" t="s">
        <v>136</v>
      </c>
      <c r="I9" s="1" t="s">
        <v>152</v>
      </c>
      <c r="J9" t="s">
        <v>153</v>
      </c>
      <c r="K9" s="3">
        <v>17000</v>
      </c>
      <c r="M9" t="s">
        <v>22</v>
      </c>
    </row>
    <row r="10" spans="1:13" x14ac:dyDescent="0.25">
      <c r="A10" t="s">
        <v>160</v>
      </c>
      <c r="B10" s="1" t="s">
        <v>13</v>
      </c>
      <c r="C10" t="s">
        <v>14</v>
      </c>
      <c r="D10" s="1" t="s">
        <v>15</v>
      </c>
      <c r="E10" t="s">
        <v>16</v>
      </c>
      <c r="F10" s="1" t="s">
        <v>17</v>
      </c>
      <c r="G10" t="s">
        <v>18</v>
      </c>
      <c r="H10" t="s">
        <v>136</v>
      </c>
      <c r="I10" s="1" t="s">
        <v>158</v>
      </c>
      <c r="J10" t="s">
        <v>159</v>
      </c>
      <c r="K10" s="3">
        <v>7000</v>
      </c>
      <c r="M10" t="s">
        <v>22</v>
      </c>
    </row>
    <row r="11" spans="1:13" x14ac:dyDescent="0.25">
      <c r="A11" t="s">
        <v>162</v>
      </c>
      <c r="B11" s="1" t="s">
        <v>13</v>
      </c>
      <c r="C11" t="s">
        <v>14</v>
      </c>
      <c r="D11" s="1" t="s">
        <v>15</v>
      </c>
      <c r="E11" t="s">
        <v>16</v>
      </c>
      <c r="F11" s="1" t="s">
        <v>17</v>
      </c>
      <c r="G11" t="s">
        <v>18</v>
      </c>
      <c r="H11" t="s">
        <v>136</v>
      </c>
      <c r="I11" s="1" t="s">
        <v>161</v>
      </c>
      <c r="J11" t="s">
        <v>124</v>
      </c>
      <c r="K11" s="3">
        <v>3000</v>
      </c>
      <c r="M11" t="s">
        <v>22</v>
      </c>
    </row>
    <row r="12" spans="1:13" x14ac:dyDescent="0.25">
      <c r="A12" t="s">
        <v>164</v>
      </c>
      <c r="B12" s="1" t="s">
        <v>13</v>
      </c>
      <c r="C12" t="s">
        <v>14</v>
      </c>
      <c r="D12" s="1" t="s">
        <v>15</v>
      </c>
      <c r="E12" t="s">
        <v>16</v>
      </c>
      <c r="F12" s="1" t="s">
        <v>17</v>
      </c>
      <c r="G12" t="s">
        <v>18</v>
      </c>
      <c r="H12" t="s">
        <v>136</v>
      </c>
      <c r="I12" s="1" t="s">
        <v>163</v>
      </c>
      <c r="J12" t="s">
        <v>127</v>
      </c>
      <c r="K12" s="3">
        <v>700</v>
      </c>
      <c r="M12" t="s">
        <v>167</v>
      </c>
    </row>
    <row r="13" spans="1:13" x14ac:dyDescent="0.25">
      <c r="A13" t="s">
        <v>168</v>
      </c>
      <c r="B13" s="1" t="s">
        <v>13</v>
      </c>
      <c r="C13" t="s">
        <v>14</v>
      </c>
      <c r="D13" s="1" t="s">
        <v>15</v>
      </c>
      <c r="E13" t="s">
        <v>16</v>
      </c>
      <c r="F13" s="1" t="s">
        <v>132</v>
      </c>
      <c r="G13" t="s">
        <v>133</v>
      </c>
      <c r="H13" t="s">
        <v>136</v>
      </c>
      <c r="I13" s="1" t="s">
        <v>172</v>
      </c>
      <c r="J13" t="s">
        <v>133</v>
      </c>
      <c r="K13" s="3">
        <v>500</v>
      </c>
      <c r="M13" t="s">
        <v>22</v>
      </c>
    </row>
    <row r="14" spans="1:13" x14ac:dyDescent="0.25">
      <c r="A14" t="s">
        <v>171</v>
      </c>
      <c r="B14" s="1" t="s">
        <v>13</v>
      </c>
      <c r="C14" t="s">
        <v>14</v>
      </c>
      <c r="D14" s="1" t="s">
        <v>15</v>
      </c>
      <c r="E14" t="s">
        <v>16</v>
      </c>
      <c r="F14" s="1" t="s">
        <v>17</v>
      </c>
      <c r="G14" t="s">
        <v>18</v>
      </c>
      <c r="H14" t="s">
        <v>136</v>
      </c>
      <c r="I14" s="1" t="s">
        <v>149</v>
      </c>
      <c r="J14" t="s">
        <v>305</v>
      </c>
      <c r="K14" s="3">
        <v>200</v>
      </c>
      <c r="M14" t="s">
        <v>22</v>
      </c>
    </row>
    <row r="15" spans="1:13" x14ac:dyDescent="0.25">
      <c r="A15" t="s">
        <v>173</v>
      </c>
      <c r="B15" s="1" t="s">
        <v>13</v>
      </c>
      <c r="C15" t="s">
        <v>14</v>
      </c>
      <c r="D15" s="1" t="s">
        <v>15</v>
      </c>
      <c r="E15" t="s">
        <v>16</v>
      </c>
      <c r="F15" s="1" t="s">
        <v>17</v>
      </c>
      <c r="G15" t="s">
        <v>18</v>
      </c>
      <c r="H15" t="s">
        <v>136</v>
      </c>
      <c r="I15" s="1" t="s">
        <v>169</v>
      </c>
      <c r="J15" t="s">
        <v>170</v>
      </c>
      <c r="K15" s="2">
        <v>0</v>
      </c>
      <c r="M15" t="s">
        <v>22</v>
      </c>
    </row>
    <row r="16" spans="1:13" x14ac:dyDescent="0.25">
      <c r="K16" s="2">
        <f>SUM(K2:K15)</f>
        <v>4293063</v>
      </c>
    </row>
  </sheetData>
  <sortState xmlns:xlrd2="http://schemas.microsoft.com/office/spreadsheetml/2017/richdata2" ref="D2:K15">
    <sortCondition descending="1" ref="K2:K1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85286-E9E4-4B6B-A096-350D07DE2B64}">
  <dimension ref="A1:Q115"/>
  <sheetViews>
    <sheetView topLeftCell="B1" zoomScale="85" zoomScaleNormal="85" workbookViewId="0">
      <selection activeCell="Q19" sqref="Q19"/>
    </sheetView>
  </sheetViews>
  <sheetFormatPr defaultRowHeight="15" x14ac:dyDescent="0.25"/>
  <cols>
    <col min="1" max="1" width="56.28515625" customWidth="1"/>
    <col min="2" max="2" width="6.28515625" customWidth="1"/>
    <col min="3" max="3" width="12" customWidth="1"/>
    <col min="4" max="4" width="11.85546875" customWidth="1"/>
    <col min="5" max="5" width="28.85546875" bestFit="1" customWidth="1"/>
    <col min="6" max="6" width="14.85546875" customWidth="1"/>
    <col min="7" max="7" width="29.85546875" bestFit="1" customWidth="1"/>
    <col min="8" max="8" width="9.28515625" hidden="1" customWidth="1"/>
    <col min="9" max="9" width="13.28515625" hidden="1" customWidth="1"/>
    <col min="10" max="10" width="39" bestFit="1" customWidth="1"/>
    <col min="11" max="11" width="14.28515625" style="3" bestFit="1" customWidth="1"/>
    <col min="13" max="13" width="49.42578125" bestFit="1" customWidth="1"/>
    <col min="15" max="15" width="9.140625" style="1"/>
    <col min="17" max="17" width="14.28515625" style="3" bestFit="1" customWidth="1"/>
  </cols>
  <sheetData>
    <row r="1" spans="1:17" x14ac:dyDescent="0.25">
      <c r="A1" t="s">
        <v>0</v>
      </c>
      <c r="B1" s="1" t="s">
        <v>1</v>
      </c>
      <c r="C1" t="s">
        <v>2</v>
      </c>
      <c r="D1" s="1" t="s">
        <v>3</v>
      </c>
      <c r="E1" t="s">
        <v>4</v>
      </c>
      <c r="F1" s="1" t="s">
        <v>5</v>
      </c>
      <c r="G1" t="s">
        <v>6</v>
      </c>
      <c r="H1" t="s">
        <v>7</v>
      </c>
      <c r="I1" s="1" t="s">
        <v>8</v>
      </c>
      <c r="J1" t="s">
        <v>9</v>
      </c>
      <c r="K1" s="3" t="s">
        <v>11</v>
      </c>
      <c r="M1" t="s">
        <v>10</v>
      </c>
    </row>
    <row r="2" spans="1:17" x14ac:dyDescent="0.25">
      <c r="A2" t="s">
        <v>38</v>
      </c>
      <c r="B2" s="1" t="s">
        <v>13</v>
      </c>
      <c r="C2" t="s">
        <v>14</v>
      </c>
      <c r="D2" s="1" t="s">
        <v>15</v>
      </c>
      <c r="E2" t="s">
        <v>16</v>
      </c>
      <c r="F2" s="1" t="s">
        <v>39</v>
      </c>
      <c r="G2" t="s">
        <v>40</v>
      </c>
      <c r="H2" t="s">
        <v>19</v>
      </c>
      <c r="I2" s="1" t="s">
        <v>41</v>
      </c>
      <c r="J2" t="s">
        <v>42</v>
      </c>
      <c r="K2" s="3">
        <v>764261</v>
      </c>
      <c r="M2" t="s">
        <v>22</v>
      </c>
      <c r="O2"/>
      <c r="P2" s="1" t="s">
        <v>40</v>
      </c>
      <c r="Q2" s="3">
        <f>SUM(K2:K34)+SUM(K105:K111)</f>
        <v>2054277</v>
      </c>
    </row>
    <row r="3" spans="1:17" x14ac:dyDescent="0.25">
      <c r="A3" t="s">
        <v>43</v>
      </c>
      <c r="B3" s="1" t="s">
        <v>13</v>
      </c>
      <c r="C3" t="s">
        <v>14</v>
      </c>
      <c r="D3" s="1" t="s">
        <v>15</v>
      </c>
      <c r="E3" t="s">
        <v>16</v>
      </c>
      <c r="F3" s="1" t="s">
        <v>39</v>
      </c>
      <c r="G3" t="s">
        <v>40</v>
      </c>
      <c r="H3" t="s">
        <v>19</v>
      </c>
      <c r="I3" s="1" t="s">
        <v>24</v>
      </c>
      <c r="J3" t="s">
        <v>25</v>
      </c>
      <c r="K3" s="3">
        <v>61523</v>
      </c>
      <c r="M3" t="s">
        <v>22</v>
      </c>
      <c r="O3"/>
      <c r="P3" s="1" t="s">
        <v>232</v>
      </c>
      <c r="Q3" s="3">
        <f>SUM(K35:K43)</f>
        <v>246091</v>
      </c>
    </row>
    <row r="4" spans="1:17" x14ac:dyDescent="0.25">
      <c r="A4" t="s">
        <v>44</v>
      </c>
      <c r="B4" s="1" t="s">
        <v>13</v>
      </c>
      <c r="C4" t="s">
        <v>14</v>
      </c>
      <c r="D4" s="1" t="s">
        <v>15</v>
      </c>
      <c r="E4" t="s">
        <v>16</v>
      </c>
      <c r="F4" s="1" t="s">
        <v>39</v>
      </c>
      <c r="G4" t="s">
        <v>40</v>
      </c>
      <c r="H4" t="s">
        <v>19</v>
      </c>
      <c r="I4" s="1" t="s">
        <v>27</v>
      </c>
      <c r="J4" t="s">
        <v>28</v>
      </c>
      <c r="K4" s="3">
        <v>70083</v>
      </c>
      <c r="M4" t="s">
        <v>22</v>
      </c>
      <c r="O4"/>
      <c r="P4" s="1" t="s">
        <v>191</v>
      </c>
      <c r="Q4" s="3">
        <f>SUM(K44:K52)+SUM(K112:K114)</f>
        <v>824591</v>
      </c>
    </row>
    <row r="5" spans="1:17" x14ac:dyDescent="0.25">
      <c r="A5" t="s">
        <v>45</v>
      </c>
      <c r="B5" s="1" t="s">
        <v>13</v>
      </c>
      <c r="C5" t="s">
        <v>14</v>
      </c>
      <c r="D5" s="1" t="s">
        <v>15</v>
      </c>
      <c r="E5" t="s">
        <v>16</v>
      </c>
      <c r="F5" s="1" t="s">
        <v>39</v>
      </c>
      <c r="G5" t="s">
        <v>40</v>
      </c>
      <c r="H5" t="s">
        <v>19</v>
      </c>
      <c r="I5" s="1" t="s">
        <v>30</v>
      </c>
      <c r="J5" t="s">
        <v>31</v>
      </c>
      <c r="K5" s="3">
        <v>6874</v>
      </c>
      <c r="M5" t="s">
        <v>22</v>
      </c>
      <c r="O5"/>
      <c r="P5" s="1" t="s">
        <v>278</v>
      </c>
      <c r="Q5" s="3">
        <f>SUM(K53:K59)</f>
        <v>266741</v>
      </c>
    </row>
    <row r="6" spans="1:17" x14ac:dyDescent="0.25">
      <c r="A6" t="s">
        <v>46</v>
      </c>
      <c r="B6" s="1" t="s">
        <v>13</v>
      </c>
      <c r="C6" t="s">
        <v>14</v>
      </c>
      <c r="D6" s="1" t="s">
        <v>15</v>
      </c>
      <c r="E6" t="s">
        <v>16</v>
      </c>
      <c r="F6" s="1" t="s">
        <v>39</v>
      </c>
      <c r="G6" t="s">
        <v>40</v>
      </c>
      <c r="H6" t="s">
        <v>19</v>
      </c>
      <c r="I6" s="1" t="s">
        <v>33</v>
      </c>
      <c r="J6" t="s">
        <v>34</v>
      </c>
      <c r="K6" s="3">
        <v>148196</v>
      </c>
      <c r="M6" t="s">
        <v>22</v>
      </c>
      <c r="O6"/>
      <c r="P6" s="1" t="s">
        <v>261</v>
      </c>
      <c r="Q6" s="3">
        <f>SUM(K60:K71)</f>
        <v>347971</v>
      </c>
    </row>
    <row r="7" spans="1:17" x14ac:dyDescent="0.25">
      <c r="A7" t="s">
        <v>47</v>
      </c>
      <c r="B7" s="1" t="s">
        <v>13</v>
      </c>
      <c r="C7" t="s">
        <v>14</v>
      </c>
      <c r="D7" s="1" t="s">
        <v>15</v>
      </c>
      <c r="E7" t="s">
        <v>16</v>
      </c>
      <c r="F7" s="1" t="s">
        <v>39</v>
      </c>
      <c r="G7" t="s">
        <v>40</v>
      </c>
      <c r="H7" t="s">
        <v>19</v>
      </c>
      <c r="I7" s="1" t="s">
        <v>36</v>
      </c>
      <c r="J7" t="s">
        <v>37</v>
      </c>
      <c r="K7" s="3">
        <v>1092</v>
      </c>
      <c r="M7" t="s">
        <v>22</v>
      </c>
      <c r="O7"/>
      <c r="P7" s="1" t="s">
        <v>178</v>
      </c>
      <c r="Q7" s="3">
        <f>SUM(K72:K79)</f>
        <v>123946</v>
      </c>
    </row>
    <row r="8" spans="1:17" x14ac:dyDescent="0.25">
      <c r="A8" t="s">
        <v>48</v>
      </c>
      <c r="B8" s="1" t="s">
        <v>13</v>
      </c>
      <c r="C8" t="s">
        <v>14</v>
      </c>
      <c r="D8" s="1" t="s">
        <v>15</v>
      </c>
      <c r="E8" t="s">
        <v>16</v>
      </c>
      <c r="F8" s="1" t="s">
        <v>39</v>
      </c>
      <c r="G8" t="s">
        <v>40</v>
      </c>
      <c r="H8" t="s">
        <v>19</v>
      </c>
      <c r="I8" s="1" t="s">
        <v>49</v>
      </c>
      <c r="J8" t="s">
        <v>50</v>
      </c>
      <c r="K8" s="3">
        <v>32458</v>
      </c>
      <c r="M8" t="s">
        <v>22</v>
      </c>
      <c r="O8"/>
      <c r="P8" s="1" t="s">
        <v>208</v>
      </c>
      <c r="Q8" s="3">
        <f>SUM(K80:K87)</f>
        <v>431219</v>
      </c>
    </row>
    <row r="9" spans="1:17" x14ac:dyDescent="0.25">
      <c r="A9" t="s">
        <v>51</v>
      </c>
      <c r="B9" s="1" t="s">
        <v>13</v>
      </c>
      <c r="C9" t="s">
        <v>14</v>
      </c>
      <c r="D9" s="1" t="s">
        <v>15</v>
      </c>
      <c r="E9" t="s">
        <v>16</v>
      </c>
      <c r="F9" s="1" t="s">
        <v>39</v>
      </c>
      <c r="G9" t="s">
        <v>40</v>
      </c>
      <c r="H9" t="s">
        <v>19</v>
      </c>
      <c r="I9" s="1" t="s">
        <v>52</v>
      </c>
      <c r="J9" t="s">
        <v>53</v>
      </c>
      <c r="K9" s="3">
        <v>33253</v>
      </c>
      <c r="M9" t="s">
        <v>54</v>
      </c>
      <c r="O9"/>
      <c r="P9" s="1" t="s">
        <v>220</v>
      </c>
      <c r="Q9" s="3">
        <f>SUM(K88:K95)</f>
        <v>218824</v>
      </c>
    </row>
    <row r="10" spans="1:17" x14ac:dyDescent="0.25">
      <c r="A10" t="s">
        <v>55</v>
      </c>
      <c r="B10" s="1" t="s">
        <v>13</v>
      </c>
      <c r="C10" t="s">
        <v>14</v>
      </c>
      <c r="D10" s="1" t="s">
        <v>15</v>
      </c>
      <c r="E10" t="s">
        <v>16</v>
      </c>
      <c r="F10" s="1" t="s">
        <v>39</v>
      </c>
      <c r="G10" t="s">
        <v>40</v>
      </c>
      <c r="H10" t="s">
        <v>19</v>
      </c>
      <c r="I10" s="1" t="s">
        <v>56</v>
      </c>
      <c r="J10" t="s">
        <v>57</v>
      </c>
      <c r="K10" s="3">
        <v>5000</v>
      </c>
      <c r="M10" t="s">
        <v>22</v>
      </c>
      <c r="O10"/>
      <c r="P10" s="1" t="s">
        <v>245</v>
      </c>
      <c r="Q10" s="3">
        <f>SUM(K96:K104)</f>
        <v>223135</v>
      </c>
    </row>
    <row r="11" spans="1:17" x14ac:dyDescent="0.25">
      <c r="A11" t="s">
        <v>58</v>
      </c>
      <c r="B11" s="1" t="s">
        <v>13</v>
      </c>
      <c r="C11" t="s">
        <v>14</v>
      </c>
      <c r="D11" s="1" t="s">
        <v>15</v>
      </c>
      <c r="E11" t="s">
        <v>16</v>
      </c>
      <c r="F11" s="1" t="s">
        <v>39</v>
      </c>
      <c r="G11" t="s">
        <v>40</v>
      </c>
      <c r="H11" t="s">
        <v>19</v>
      </c>
      <c r="I11" s="1" t="s">
        <v>59</v>
      </c>
      <c r="J11" t="s">
        <v>60</v>
      </c>
      <c r="K11" s="3">
        <v>4000</v>
      </c>
      <c r="M11" t="s">
        <v>22</v>
      </c>
      <c r="Q11" s="3">
        <f>SUM(Q2:Q10)</f>
        <v>4736795</v>
      </c>
    </row>
    <row r="12" spans="1:17" x14ac:dyDescent="0.25">
      <c r="A12" t="s">
        <v>61</v>
      </c>
      <c r="B12" s="1" t="s">
        <v>13</v>
      </c>
      <c r="C12" t="s">
        <v>14</v>
      </c>
      <c r="D12" s="1" t="s">
        <v>15</v>
      </c>
      <c r="E12" t="s">
        <v>16</v>
      </c>
      <c r="F12" s="1" t="s">
        <v>39</v>
      </c>
      <c r="G12" t="s">
        <v>40</v>
      </c>
      <c r="H12" t="s">
        <v>19</v>
      </c>
      <c r="I12" s="1" t="s">
        <v>62</v>
      </c>
      <c r="J12" t="s">
        <v>63</v>
      </c>
      <c r="K12" s="3">
        <v>4300</v>
      </c>
      <c r="M12" t="s">
        <v>22</v>
      </c>
    </row>
    <row r="13" spans="1:17" x14ac:dyDescent="0.25">
      <c r="A13" t="s">
        <v>64</v>
      </c>
      <c r="B13" s="1" t="s">
        <v>13</v>
      </c>
      <c r="C13" t="s">
        <v>14</v>
      </c>
      <c r="D13" s="1" t="s">
        <v>15</v>
      </c>
      <c r="E13" t="s">
        <v>16</v>
      </c>
      <c r="F13" s="1" t="s">
        <v>39</v>
      </c>
      <c r="G13" t="s">
        <v>40</v>
      </c>
      <c r="H13" t="s">
        <v>19</v>
      </c>
      <c r="I13" s="1" t="s">
        <v>65</v>
      </c>
      <c r="J13" t="s">
        <v>66</v>
      </c>
      <c r="K13" s="3">
        <v>119768</v>
      </c>
      <c r="M13" t="s">
        <v>67</v>
      </c>
      <c r="P13" s="1"/>
    </row>
    <row r="14" spans="1:17" x14ac:dyDescent="0.25">
      <c r="A14" t="s">
        <v>68</v>
      </c>
      <c r="B14" s="1" t="s">
        <v>13</v>
      </c>
      <c r="C14" t="s">
        <v>14</v>
      </c>
      <c r="D14" s="1" t="s">
        <v>15</v>
      </c>
      <c r="E14" t="s">
        <v>16</v>
      </c>
      <c r="F14" s="1" t="s">
        <v>39</v>
      </c>
      <c r="G14" t="s">
        <v>40</v>
      </c>
      <c r="H14" t="s">
        <v>19</v>
      </c>
      <c r="I14" s="1" t="s">
        <v>69</v>
      </c>
      <c r="J14" t="s">
        <v>70</v>
      </c>
      <c r="K14" s="3">
        <v>6500</v>
      </c>
      <c r="M14" t="s">
        <v>22</v>
      </c>
      <c r="P14" s="1"/>
    </row>
    <row r="15" spans="1:17" x14ac:dyDescent="0.25">
      <c r="A15" t="s">
        <v>71</v>
      </c>
      <c r="B15" s="1" t="s">
        <v>13</v>
      </c>
      <c r="C15" t="s">
        <v>14</v>
      </c>
      <c r="D15" s="1" t="s">
        <v>15</v>
      </c>
      <c r="E15" t="s">
        <v>16</v>
      </c>
      <c r="F15" s="1" t="s">
        <v>39</v>
      </c>
      <c r="G15" t="s">
        <v>40</v>
      </c>
      <c r="H15" t="s">
        <v>19</v>
      </c>
      <c r="I15" s="1" t="s">
        <v>72</v>
      </c>
      <c r="J15" t="s">
        <v>73</v>
      </c>
      <c r="K15" s="3">
        <v>350</v>
      </c>
      <c r="M15" t="s">
        <v>22</v>
      </c>
      <c r="P15" s="1"/>
    </row>
    <row r="16" spans="1:17" x14ac:dyDescent="0.25">
      <c r="A16" t="s">
        <v>74</v>
      </c>
      <c r="B16" s="1" t="s">
        <v>13</v>
      </c>
      <c r="C16" t="s">
        <v>14</v>
      </c>
      <c r="D16" s="1" t="s">
        <v>15</v>
      </c>
      <c r="E16" t="s">
        <v>16</v>
      </c>
      <c r="F16" s="1" t="s">
        <v>39</v>
      </c>
      <c r="G16" t="s">
        <v>40</v>
      </c>
      <c r="H16" t="s">
        <v>19</v>
      </c>
      <c r="I16" s="1" t="s">
        <v>75</v>
      </c>
      <c r="J16" t="s">
        <v>76</v>
      </c>
      <c r="K16" s="3">
        <v>750</v>
      </c>
      <c r="M16" t="s">
        <v>22</v>
      </c>
      <c r="P16" s="1"/>
    </row>
    <row r="17" spans="1:13" x14ac:dyDescent="0.25">
      <c r="A17" t="s">
        <v>77</v>
      </c>
      <c r="B17" s="1" t="s">
        <v>13</v>
      </c>
      <c r="C17" t="s">
        <v>14</v>
      </c>
      <c r="D17" s="1" t="s">
        <v>15</v>
      </c>
      <c r="E17" t="s">
        <v>16</v>
      </c>
      <c r="F17" s="1" t="s">
        <v>39</v>
      </c>
      <c r="G17" t="s">
        <v>40</v>
      </c>
      <c r="H17" t="s">
        <v>19</v>
      </c>
      <c r="I17" s="1" t="s">
        <v>78</v>
      </c>
      <c r="J17" t="s">
        <v>79</v>
      </c>
      <c r="K17" s="3">
        <v>1500</v>
      </c>
      <c r="M17" t="s">
        <v>22</v>
      </c>
    </row>
    <row r="18" spans="1:13" x14ac:dyDescent="0.25">
      <c r="A18" t="s">
        <v>80</v>
      </c>
      <c r="B18" s="1" t="s">
        <v>13</v>
      </c>
      <c r="C18" t="s">
        <v>14</v>
      </c>
      <c r="D18" s="1" t="s">
        <v>15</v>
      </c>
      <c r="E18" t="s">
        <v>16</v>
      </c>
      <c r="F18" s="1" t="s">
        <v>39</v>
      </c>
      <c r="G18" t="s">
        <v>40</v>
      </c>
      <c r="H18" t="s">
        <v>19</v>
      </c>
      <c r="I18" s="1" t="s">
        <v>81</v>
      </c>
      <c r="J18" t="s">
        <v>82</v>
      </c>
      <c r="K18" s="3">
        <v>138144</v>
      </c>
      <c r="M18" t="s">
        <v>22</v>
      </c>
    </row>
    <row r="19" spans="1:13" x14ac:dyDescent="0.25">
      <c r="A19" t="s">
        <v>83</v>
      </c>
      <c r="B19" s="1" t="s">
        <v>13</v>
      </c>
      <c r="C19" t="s">
        <v>14</v>
      </c>
      <c r="D19" s="1" t="s">
        <v>15</v>
      </c>
      <c r="E19" t="s">
        <v>16</v>
      </c>
      <c r="F19" s="1" t="s">
        <v>39</v>
      </c>
      <c r="G19" t="s">
        <v>40</v>
      </c>
      <c r="H19" t="s">
        <v>19</v>
      </c>
      <c r="I19" s="1" t="s">
        <v>84</v>
      </c>
      <c r="J19" t="s">
        <v>85</v>
      </c>
      <c r="K19" s="3">
        <v>6000</v>
      </c>
      <c r="M19" t="s">
        <v>22</v>
      </c>
    </row>
    <row r="20" spans="1:13" x14ac:dyDescent="0.25">
      <c r="A20" t="s">
        <v>86</v>
      </c>
      <c r="B20" s="1" t="s">
        <v>13</v>
      </c>
      <c r="C20" t="s">
        <v>14</v>
      </c>
      <c r="D20" s="1" t="s">
        <v>15</v>
      </c>
      <c r="E20" t="s">
        <v>16</v>
      </c>
      <c r="F20" s="1" t="s">
        <v>39</v>
      </c>
      <c r="G20" t="s">
        <v>40</v>
      </c>
      <c r="H20" t="s">
        <v>19</v>
      </c>
      <c r="I20" s="1" t="s">
        <v>87</v>
      </c>
      <c r="J20" t="s">
        <v>88</v>
      </c>
      <c r="K20" s="3">
        <v>12328</v>
      </c>
      <c r="M20" t="s">
        <v>22</v>
      </c>
    </row>
    <row r="21" spans="1:13" x14ac:dyDescent="0.25">
      <c r="A21" t="s">
        <v>89</v>
      </c>
      <c r="B21" s="1" t="s">
        <v>13</v>
      </c>
      <c r="C21" t="s">
        <v>14</v>
      </c>
      <c r="D21" s="1" t="s">
        <v>15</v>
      </c>
      <c r="E21" t="s">
        <v>16</v>
      </c>
      <c r="F21" s="1" t="s">
        <v>39</v>
      </c>
      <c r="G21" t="s">
        <v>40</v>
      </c>
      <c r="H21" t="s">
        <v>19</v>
      </c>
      <c r="I21" s="1" t="s">
        <v>90</v>
      </c>
      <c r="J21" t="s">
        <v>91</v>
      </c>
      <c r="K21" s="3">
        <v>125000</v>
      </c>
      <c r="M21" t="s">
        <v>22</v>
      </c>
    </row>
    <row r="22" spans="1:13" x14ac:dyDescent="0.25">
      <c r="A22" t="s">
        <v>92</v>
      </c>
      <c r="B22" s="1" t="s">
        <v>13</v>
      </c>
      <c r="C22" t="s">
        <v>14</v>
      </c>
      <c r="D22" s="1" t="s">
        <v>15</v>
      </c>
      <c r="E22" t="s">
        <v>16</v>
      </c>
      <c r="F22" s="1" t="s">
        <v>39</v>
      </c>
      <c r="G22" t="s">
        <v>40</v>
      </c>
      <c r="H22" t="s">
        <v>19</v>
      </c>
      <c r="I22" s="1" t="s">
        <v>93</v>
      </c>
      <c r="J22" t="s">
        <v>94</v>
      </c>
      <c r="K22" s="3">
        <v>4700</v>
      </c>
      <c r="M22" t="s">
        <v>22</v>
      </c>
    </row>
    <row r="23" spans="1:13" x14ac:dyDescent="0.25">
      <c r="A23" t="s">
        <v>95</v>
      </c>
      <c r="B23" s="1" t="s">
        <v>13</v>
      </c>
      <c r="C23" t="s">
        <v>14</v>
      </c>
      <c r="D23" s="1" t="s">
        <v>15</v>
      </c>
      <c r="E23" t="s">
        <v>16</v>
      </c>
      <c r="F23" s="1" t="s">
        <v>39</v>
      </c>
      <c r="G23" t="s">
        <v>40</v>
      </c>
      <c r="H23" t="s">
        <v>19</v>
      </c>
      <c r="I23" s="1" t="s">
        <v>96</v>
      </c>
      <c r="J23" t="s">
        <v>97</v>
      </c>
      <c r="K23" s="3">
        <v>39773</v>
      </c>
      <c r="M23" t="s">
        <v>22</v>
      </c>
    </row>
    <row r="24" spans="1:13" x14ac:dyDescent="0.25">
      <c r="A24" t="s">
        <v>98</v>
      </c>
      <c r="B24" s="1" t="s">
        <v>13</v>
      </c>
      <c r="C24" t="s">
        <v>14</v>
      </c>
      <c r="D24" s="1" t="s">
        <v>15</v>
      </c>
      <c r="E24" t="s">
        <v>16</v>
      </c>
      <c r="F24" s="1" t="s">
        <v>39</v>
      </c>
      <c r="G24" t="s">
        <v>40</v>
      </c>
      <c r="H24" t="s">
        <v>19</v>
      </c>
      <c r="I24" s="1" t="s">
        <v>99</v>
      </c>
      <c r="J24" t="s">
        <v>100</v>
      </c>
      <c r="K24" s="3">
        <v>2000</v>
      </c>
      <c r="M24" t="s">
        <v>22</v>
      </c>
    </row>
    <row r="25" spans="1:13" x14ac:dyDescent="0.25">
      <c r="A25" t="s">
        <v>101</v>
      </c>
      <c r="B25" s="1" t="s">
        <v>13</v>
      </c>
      <c r="C25" t="s">
        <v>14</v>
      </c>
      <c r="D25" s="1" t="s">
        <v>15</v>
      </c>
      <c r="E25" t="s">
        <v>16</v>
      </c>
      <c r="F25" s="1" t="s">
        <v>39</v>
      </c>
      <c r="G25" t="s">
        <v>40</v>
      </c>
      <c r="H25" t="s">
        <v>19</v>
      </c>
      <c r="I25" s="1" t="s">
        <v>102</v>
      </c>
      <c r="J25" t="s">
        <v>103</v>
      </c>
      <c r="K25" s="3">
        <v>3500</v>
      </c>
      <c r="M25" t="s">
        <v>22</v>
      </c>
    </row>
    <row r="26" spans="1:13" x14ac:dyDescent="0.25">
      <c r="A26" t="s">
        <v>104</v>
      </c>
      <c r="B26" s="1" t="s">
        <v>13</v>
      </c>
      <c r="C26" t="s">
        <v>14</v>
      </c>
      <c r="D26" s="1" t="s">
        <v>15</v>
      </c>
      <c r="E26" t="s">
        <v>16</v>
      </c>
      <c r="F26" s="1" t="s">
        <v>39</v>
      </c>
      <c r="G26" t="s">
        <v>40</v>
      </c>
      <c r="H26" t="s">
        <v>19</v>
      </c>
      <c r="I26" s="1" t="s">
        <v>105</v>
      </c>
      <c r="J26" t="s">
        <v>106</v>
      </c>
      <c r="K26" s="3">
        <v>79400</v>
      </c>
      <c r="M26" t="s">
        <v>22</v>
      </c>
    </row>
    <row r="27" spans="1:13" x14ac:dyDescent="0.25">
      <c r="A27" t="s">
        <v>107</v>
      </c>
      <c r="B27" s="1" t="s">
        <v>13</v>
      </c>
      <c r="C27" t="s">
        <v>14</v>
      </c>
      <c r="D27" s="1" t="s">
        <v>15</v>
      </c>
      <c r="E27" t="s">
        <v>16</v>
      </c>
      <c r="F27" s="1" t="s">
        <v>39</v>
      </c>
      <c r="G27" t="s">
        <v>40</v>
      </c>
      <c r="H27" t="s">
        <v>19</v>
      </c>
      <c r="I27" s="1" t="s">
        <v>108</v>
      </c>
      <c r="J27" t="s">
        <v>109</v>
      </c>
      <c r="K27" s="3">
        <v>9500</v>
      </c>
      <c r="M27" t="s">
        <v>22</v>
      </c>
    </row>
    <row r="28" spans="1:13" x14ac:dyDescent="0.25">
      <c r="A28" t="s">
        <v>110</v>
      </c>
      <c r="B28" s="1" t="s">
        <v>13</v>
      </c>
      <c r="C28" t="s">
        <v>14</v>
      </c>
      <c r="D28" s="1" t="s">
        <v>15</v>
      </c>
      <c r="E28" t="s">
        <v>16</v>
      </c>
      <c r="F28" s="1" t="s">
        <v>39</v>
      </c>
      <c r="G28" t="s">
        <v>40</v>
      </c>
      <c r="H28" t="s">
        <v>19</v>
      </c>
      <c r="I28" s="1" t="s">
        <v>111</v>
      </c>
      <c r="J28" t="s">
        <v>112</v>
      </c>
      <c r="K28" s="3">
        <v>3000</v>
      </c>
      <c r="M28" t="s">
        <v>22</v>
      </c>
    </row>
    <row r="29" spans="1:13" x14ac:dyDescent="0.25">
      <c r="A29" t="s">
        <v>113</v>
      </c>
      <c r="B29" s="1" t="s">
        <v>13</v>
      </c>
      <c r="C29" t="s">
        <v>14</v>
      </c>
      <c r="D29" s="1" t="s">
        <v>15</v>
      </c>
      <c r="E29" t="s">
        <v>16</v>
      </c>
      <c r="F29" s="1" t="s">
        <v>39</v>
      </c>
      <c r="G29" t="s">
        <v>40</v>
      </c>
      <c r="H29" t="s">
        <v>19</v>
      </c>
      <c r="I29" s="1" t="s">
        <v>114</v>
      </c>
      <c r="J29" t="s">
        <v>115</v>
      </c>
      <c r="K29" s="3">
        <v>8700</v>
      </c>
      <c r="M29" t="s">
        <v>22</v>
      </c>
    </row>
    <row r="30" spans="1:13" x14ac:dyDescent="0.25">
      <c r="A30" t="s">
        <v>116</v>
      </c>
      <c r="B30" s="1" t="s">
        <v>13</v>
      </c>
      <c r="C30" t="s">
        <v>14</v>
      </c>
      <c r="D30" s="1" t="s">
        <v>15</v>
      </c>
      <c r="E30" t="s">
        <v>16</v>
      </c>
      <c r="F30" s="1" t="s">
        <v>39</v>
      </c>
      <c r="G30" t="s">
        <v>40</v>
      </c>
      <c r="H30" t="s">
        <v>19</v>
      </c>
      <c r="I30" s="1" t="s">
        <v>117</v>
      </c>
      <c r="J30" t="s">
        <v>118</v>
      </c>
      <c r="K30" s="3">
        <v>10000</v>
      </c>
      <c r="M30" t="s">
        <v>22</v>
      </c>
    </row>
    <row r="31" spans="1:13" x14ac:dyDescent="0.25">
      <c r="A31" t="s">
        <v>119</v>
      </c>
      <c r="B31" s="1" t="s">
        <v>13</v>
      </c>
      <c r="C31" t="s">
        <v>14</v>
      </c>
      <c r="D31" s="1" t="s">
        <v>15</v>
      </c>
      <c r="E31" t="s">
        <v>16</v>
      </c>
      <c r="F31" s="1" t="s">
        <v>39</v>
      </c>
      <c r="G31" t="s">
        <v>40</v>
      </c>
      <c r="H31" t="s">
        <v>19</v>
      </c>
      <c r="I31" s="1" t="s">
        <v>120</v>
      </c>
      <c r="J31" t="s">
        <v>121</v>
      </c>
      <c r="K31" s="3">
        <v>47109</v>
      </c>
      <c r="M31" t="s">
        <v>22</v>
      </c>
    </row>
    <row r="32" spans="1:13" x14ac:dyDescent="0.25">
      <c r="A32" t="s">
        <v>122</v>
      </c>
      <c r="B32" s="1" t="s">
        <v>13</v>
      </c>
      <c r="C32" t="s">
        <v>14</v>
      </c>
      <c r="D32" s="1" t="s">
        <v>15</v>
      </c>
      <c r="E32" t="s">
        <v>16</v>
      </c>
      <c r="F32" s="1" t="s">
        <v>39</v>
      </c>
      <c r="G32" t="s">
        <v>40</v>
      </c>
      <c r="H32" t="s">
        <v>19</v>
      </c>
      <c r="I32" s="1" t="s">
        <v>123</v>
      </c>
      <c r="J32" t="s">
        <v>124</v>
      </c>
      <c r="K32" s="3">
        <v>3400</v>
      </c>
      <c r="M32" t="s">
        <v>22</v>
      </c>
    </row>
    <row r="33" spans="1:13" x14ac:dyDescent="0.25">
      <c r="A33" t="s">
        <v>125</v>
      </c>
      <c r="B33" s="1" t="s">
        <v>13</v>
      </c>
      <c r="C33" t="s">
        <v>14</v>
      </c>
      <c r="D33" s="1" t="s">
        <v>15</v>
      </c>
      <c r="E33" t="s">
        <v>16</v>
      </c>
      <c r="F33" s="1" t="s">
        <v>39</v>
      </c>
      <c r="G33" t="s">
        <v>40</v>
      </c>
      <c r="H33" t="s">
        <v>19</v>
      </c>
      <c r="I33" s="1" t="s">
        <v>126</v>
      </c>
      <c r="J33" t="s">
        <v>127</v>
      </c>
      <c r="K33" s="3">
        <v>1000</v>
      </c>
      <c r="M33" t="s">
        <v>22</v>
      </c>
    </row>
    <row r="34" spans="1:13" x14ac:dyDescent="0.25">
      <c r="A34" t="s">
        <v>128</v>
      </c>
      <c r="B34" s="1" t="s">
        <v>13</v>
      </c>
      <c r="C34" t="s">
        <v>14</v>
      </c>
      <c r="D34" s="1" t="s">
        <v>15</v>
      </c>
      <c r="E34" t="s">
        <v>16</v>
      </c>
      <c r="F34" s="1" t="s">
        <v>39</v>
      </c>
      <c r="G34" t="s">
        <v>40</v>
      </c>
      <c r="H34" t="s">
        <v>19</v>
      </c>
      <c r="I34" s="1" t="s">
        <v>129</v>
      </c>
      <c r="J34" t="s">
        <v>130</v>
      </c>
      <c r="K34" s="3">
        <v>275000</v>
      </c>
      <c r="M34" t="s">
        <v>22</v>
      </c>
    </row>
    <row r="35" spans="1:13" x14ac:dyDescent="0.25">
      <c r="A35" t="s">
        <v>233</v>
      </c>
      <c r="B35" s="1" t="s">
        <v>13</v>
      </c>
      <c r="C35" t="s">
        <v>14</v>
      </c>
      <c r="D35" s="1" t="s">
        <v>231</v>
      </c>
      <c r="E35" t="s">
        <v>232</v>
      </c>
      <c r="F35" s="1" t="s">
        <v>234</v>
      </c>
      <c r="G35" t="s">
        <v>232</v>
      </c>
      <c r="H35" t="s">
        <v>19</v>
      </c>
      <c r="I35" s="1" t="s">
        <v>41</v>
      </c>
      <c r="J35" t="s">
        <v>42</v>
      </c>
      <c r="K35" s="3">
        <v>162786</v>
      </c>
      <c r="M35" t="s">
        <v>22</v>
      </c>
    </row>
    <row r="36" spans="1:13" x14ac:dyDescent="0.25">
      <c r="A36" t="s">
        <v>235</v>
      </c>
      <c r="B36" s="1" t="s">
        <v>13</v>
      </c>
      <c r="C36" t="s">
        <v>14</v>
      </c>
      <c r="D36" s="1" t="s">
        <v>231</v>
      </c>
      <c r="E36" t="s">
        <v>232</v>
      </c>
      <c r="F36" s="1" t="s">
        <v>234</v>
      </c>
      <c r="G36" t="s">
        <v>232</v>
      </c>
      <c r="H36" t="s">
        <v>19</v>
      </c>
      <c r="I36" s="1" t="s">
        <v>24</v>
      </c>
      <c r="J36" t="s">
        <v>25</v>
      </c>
      <c r="K36" s="3">
        <v>13105</v>
      </c>
      <c r="M36" t="s">
        <v>22</v>
      </c>
    </row>
    <row r="37" spans="1:13" x14ac:dyDescent="0.25">
      <c r="A37" t="s">
        <v>236</v>
      </c>
      <c r="B37" s="1" t="s">
        <v>13</v>
      </c>
      <c r="C37" t="s">
        <v>14</v>
      </c>
      <c r="D37" s="1" t="s">
        <v>231</v>
      </c>
      <c r="E37" t="s">
        <v>232</v>
      </c>
      <c r="F37" s="1" t="s">
        <v>234</v>
      </c>
      <c r="G37" t="s">
        <v>232</v>
      </c>
      <c r="H37" t="s">
        <v>19</v>
      </c>
      <c r="I37" s="1" t="s">
        <v>27</v>
      </c>
      <c r="J37" t="s">
        <v>28</v>
      </c>
      <c r="K37" s="3">
        <v>14928</v>
      </c>
      <c r="M37" t="s">
        <v>22</v>
      </c>
    </row>
    <row r="38" spans="1:13" x14ac:dyDescent="0.25">
      <c r="A38" t="s">
        <v>237</v>
      </c>
      <c r="B38" s="1" t="s">
        <v>13</v>
      </c>
      <c r="C38" t="s">
        <v>14</v>
      </c>
      <c r="D38" s="1" t="s">
        <v>231</v>
      </c>
      <c r="E38" t="s">
        <v>232</v>
      </c>
      <c r="F38" s="1" t="s">
        <v>234</v>
      </c>
      <c r="G38" t="s">
        <v>232</v>
      </c>
      <c r="H38" t="s">
        <v>19</v>
      </c>
      <c r="I38" s="1" t="s">
        <v>30</v>
      </c>
      <c r="J38" t="s">
        <v>31</v>
      </c>
      <c r="K38" s="3">
        <v>473</v>
      </c>
      <c r="M38" t="s">
        <v>22</v>
      </c>
    </row>
    <row r="39" spans="1:13" x14ac:dyDescent="0.25">
      <c r="A39" t="s">
        <v>238</v>
      </c>
      <c r="B39" s="1" t="s">
        <v>13</v>
      </c>
      <c r="C39" t="s">
        <v>14</v>
      </c>
      <c r="D39" s="1" t="s">
        <v>231</v>
      </c>
      <c r="E39" t="s">
        <v>232</v>
      </c>
      <c r="F39" s="1" t="s">
        <v>234</v>
      </c>
      <c r="G39" t="s">
        <v>232</v>
      </c>
      <c r="H39" t="s">
        <v>19</v>
      </c>
      <c r="I39" s="1" t="s">
        <v>33</v>
      </c>
      <c r="J39" t="s">
        <v>34</v>
      </c>
      <c r="K39" s="3">
        <v>46085</v>
      </c>
      <c r="M39" t="s">
        <v>22</v>
      </c>
    </row>
    <row r="40" spans="1:13" x14ac:dyDescent="0.25">
      <c r="A40" t="s">
        <v>239</v>
      </c>
      <c r="B40" s="1" t="s">
        <v>13</v>
      </c>
      <c r="C40" t="s">
        <v>14</v>
      </c>
      <c r="D40" s="1" t="s">
        <v>231</v>
      </c>
      <c r="E40" t="s">
        <v>232</v>
      </c>
      <c r="F40" s="1" t="s">
        <v>234</v>
      </c>
      <c r="G40" t="s">
        <v>232</v>
      </c>
      <c r="H40" t="s">
        <v>19</v>
      </c>
      <c r="I40" s="1" t="s">
        <v>36</v>
      </c>
      <c r="J40" t="s">
        <v>37</v>
      </c>
      <c r="K40" s="3">
        <v>252</v>
      </c>
      <c r="M40" t="s">
        <v>22</v>
      </c>
    </row>
    <row r="41" spans="1:13" x14ac:dyDescent="0.25">
      <c r="A41" t="s">
        <v>240</v>
      </c>
      <c r="B41" s="1" t="s">
        <v>13</v>
      </c>
      <c r="C41" t="s">
        <v>14</v>
      </c>
      <c r="D41" s="1" t="s">
        <v>231</v>
      </c>
      <c r="E41" t="s">
        <v>232</v>
      </c>
      <c r="F41" s="1" t="s">
        <v>234</v>
      </c>
      <c r="G41" t="s">
        <v>232</v>
      </c>
      <c r="H41" t="s">
        <v>19</v>
      </c>
      <c r="I41" s="1" t="s">
        <v>49</v>
      </c>
      <c r="J41" t="s">
        <v>50</v>
      </c>
      <c r="K41" s="3">
        <v>6962</v>
      </c>
      <c r="M41" t="s">
        <v>22</v>
      </c>
    </row>
    <row r="42" spans="1:13" x14ac:dyDescent="0.25">
      <c r="A42" t="s">
        <v>241</v>
      </c>
      <c r="B42" s="1" t="s">
        <v>13</v>
      </c>
      <c r="C42" t="s">
        <v>14</v>
      </c>
      <c r="D42" s="1" t="s">
        <v>231</v>
      </c>
      <c r="E42" t="s">
        <v>232</v>
      </c>
      <c r="F42" s="1" t="s">
        <v>234</v>
      </c>
      <c r="G42" t="s">
        <v>232</v>
      </c>
      <c r="H42" t="s">
        <v>19</v>
      </c>
      <c r="I42" s="1" t="s">
        <v>62</v>
      </c>
      <c r="J42" t="s">
        <v>63</v>
      </c>
      <c r="K42" s="3">
        <v>1500</v>
      </c>
      <c r="M42" t="s">
        <v>22</v>
      </c>
    </row>
    <row r="43" spans="1:13" x14ac:dyDescent="0.25">
      <c r="A43" t="s">
        <v>242</v>
      </c>
      <c r="B43" s="1" t="s">
        <v>13</v>
      </c>
      <c r="C43" t="s">
        <v>14</v>
      </c>
      <c r="D43" s="1" t="s">
        <v>231</v>
      </c>
      <c r="E43" t="s">
        <v>232</v>
      </c>
      <c r="F43" s="1" t="s">
        <v>234</v>
      </c>
      <c r="G43" t="s">
        <v>232</v>
      </c>
      <c r="H43" t="s">
        <v>19</v>
      </c>
      <c r="I43" s="1" t="s">
        <v>84</v>
      </c>
      <c r="J43" t="s">
        <v>85</v>
      </c>
      <c r="K43" s="3">
        <v>0</v>
      </c>
      <c r="M43" t="s">
        <v>22</v>
      </c>
    </row>
    <row r="44" spans="1:13" x14ac:dyDescent="0.25">
      <c r="A44" t="s">
        <v>196</v>
      </c>
      <c r="B44" s="1" t="s">
        <v>13</v>
      </c>
      <c r="C44" t="s">
        <v>14</v>
      </c>
      <c r="D44" s="1" t="s">
        <v>190</v>
      </c>
      <c r="E44" t="s">
        <v>191</v>
      </c>
      <c r="F44" s="1" t="s">
        <v>197</v>
      </c>
      <c r="G44" t="s">
        <v>191</v>
      </c>
      <c r="H44" t="s">
        <v>19</v>
      </c>
      <c r="I44" s="1" t="s">
        <v>41</v>
      </c>
      <c r="J44" t="s">
        <v>42</v>
      </c>
      <c r="K44" s="3">
        <v>538374</v>
      </c>
      <c r="M44" t="s">
        <v>22</v>
      </c>
    </row>
    <row r="45" spans="1:13" x14ac:dyDescent="0.25">
      <c r="A45" t="s">
        <v>198</v>
      </c>
      <c r="B45" s="1" t="s">
        <v>13</v>
      </c>
      <c r="C45" t="s">
        <v>14</v>
      </c>
      <c r="D45" s="1" t="s">
        <v>190</v>
      </c>
      <c r="E45" t="s">
        <v>191</v>
      </c>
      <c r="F45" s="1" t="s">
        <v>197</v>
      </c>
      <c r="G45" t="s">
        <v>191</v>
      </c>
      <c r="H45" t="s">
        <v>19</v>
      </c>
      <c r="I45" s="1" t="s">
        <v>24</v>
      </c>
      <c r="J45" t="s">
        <v>25</v>
      </c>
      <c r="K45" s="3">
        <v>43340</v>
      </c>
      <c r="M45" t="s">
        <v>22</v>
      </c>
    </row>
    <row r="46" spans="1:13" x14ac:dyDescent="0.25">
      <c r="A46" t="s">
        <v>199</v>
      </c>
      <c r="B46" s="1" t="s">
        <v>13</v>
      </c>
      <c r="C46" t="s">
        <v>14</v>
      </c>
      <c r="D46" s="1" t="s">
        <v>190</v>
      </c>
      <c r="E46" t="s">
        <v>191</v>
      </c>
      <c r="F46" s="1" t="s">
        <v>197</v>
      </c>
      <c r="G46" t="s">
        <v>191</v>
      </c>
      <c r="H46" t="s">
        <v>19</v>
      </c>
      <c r="I46" s="1" t="s">
        <v>27</v>
      </c>
      <c r="J46" t="s">
        <v>28</v>
      </c>
      <c r="K46" s="3">
        <v>49369</v>
      </c>
      <c r="M46" t="s">
        <v>22</v>
      </c>
    </row>
    <row r="47" spans="1:13" x14ac:dyDescent="0.25">
      <c r="A47" t="s">
        <v>200</v>
      </c>
      <c r="B47" s="1" t="s">
        <v>13</v>
      </c>
      <c r="C47" t="s">
        <v>14</v>
      </c>
      <c r="D47" s="1" t="s">
        <v>190</v>
      </c>
      <c r="E47" t="s">
        <v>191</v>
      </c>
      <c r="F47" s="1" t="s">
        <v>197</v>
      </c>
      <c r="G47" t="s">
        <v>191</v>
      </c>
      <c r="H47" t="s">
        <v>19</v>
      </c>
      <c r="I47" s="1" t="s">
        <v>30</v>
      </c>
      <c r="J47" t="s">
        <v>31</v>
      </c>
      <c r="K47" s="3">
        <v>1562</v>
      </c>
      <c r="M47" t="s">
        <v>22</v>
      </c>
    </row>
    <row r="48" spans="1:13" x14ac:dyDescent="0.25">
      <c r="A48" t="s">
        <v>201</v>
      </c>
      <c r="B48" s="1" t="s">
        <v>13</v>
      </c>
      <c r="C48" t="s">
        <v>14</v>
      </c>
      <c r="D48" s="1" t="s">
        <v>190</v>
      </c>
      <c r="E48" t="s">
        <v>191</v>
      </c>
      <c r="F48" s="1" t="s">
        <v>197</v>
      </c>
      <c r="G48" t="s">
        <v>191</v>
      </c>
      <c r="H48" t="s">
        <v>19</v>
      </c>
      <c r="I48" s="1" t="s">
        <v>33</v>
      </c>
      <c r="J48" t="s">
        <v>34</v>
      </c>
      <c r="K48" s="3">
        <v>155455</v>
      </c>
      <c r="M48" t="s">
        <v>22</v>
      </c>
    </row>
    <row r="49" spans="1:13" x14ac:dyDescent="0.25">
      <c r="A49" t="s">
        <v>202</v>
      </c>
      <c r="B49" s="1" t="s">
        <v>13</v>
      </c>
      <c r="C49" t="s">
        <v>14</v>
      </c>
      <c r="D49" s="1" t="s">
        <v>190</v>
      </c>
      <c r="E49" t="s">
        <v>191</v>
      </c>
      <c r="F49" s="1" t="s">
        <v>197</v>
      </c>
      <c r="G49" t="s">
        <v>191</v>
      </c>
      <c r="H49" t="s">
        <v>19</v>
      </c>
      <c r="I49" s="1" t="s">
        <v>36</v>
      </c>
      <c r="J49" t="s">
        <v>37</v>
      </c>
      <c r="K49" s="3">
        <v>1512</v>
      </c>
      <c r="M49" t="s">
        <v>22</v>
      </c>
    </row>
    <row r="50" spans="1:13" x14ac:dyDescent="0.25">
      <c r="A50" t="s">
        <v>203</v>
      </c>
      <c r="B50" s="1" t="s">
        <v>13</v>
      </c>
      <c r="C50" t="s">
        <v>14</v>
      </c>
      <c r="D50" s="1" t="s">
        <v>190</v>
      </c>
      <c r="E50" t="s">
        <v>191</v>
      </c>
      <c r="F50" s="1" t="s">
        <v>197</v>
      </c>
      <c r="G50" t="s">
        <v>191</v>
      </c>
      <c r="H50" t="s">
        <v>19</v>
      </c>
      <c r="I50" s="1" t="s">
        <v>49</v>
      </c>
      <c r="J50" t="s">
        <v>50</v>
      </c>
      <c r="K50" s="3">
        <v>24134</v>
      </c>
      <c r="M50" t="s">
        <v>22</v>
      </c>
    </row>
    <row r="51" spans="1:13" x14ac:dyDescent="0.25">
      <c r="A51" t="s">
        <v>204</v>
      </c>
      <c r="B51" s="1" t="s">
        <v>13</v>
      </c>
      <c r="C51" t="s">
        <v>14</v>
      </c>
      <c r="D51" s="1" t="s">
        <v>190</v>
      </c>
      <c r="E51" t="s">
        <v>191</v>
      </c>
      <c r="F51" s="1" t="s">
        <v>197</v>
      </c>
      <c r="G51" t="s">
        <v>191</v>
      </c>
      <c r="H51" t="s">
        <v>19</v>
      </c>
      <c r="I51" s="1" t="s">
        <v>62</v>
      </c>
      <c r="J51" t="s">
        <v>63</v>
      </c>
      <c r="K51" s="3">
        <v>8000</v>
      </c>
      <c r="M51" t="s">
        <v>22</v>
      </c>
    </row>
    <row r="52" spans="1:13" x14ac:dyDescent="0.25">
      <c r="A52" t="s">
        <v>205</v>
      </c>
      <c r="B52" s="1" t="s">
        <v>13</v>
      </c>
      <c r="C52" t="s">
        <v>14</v>
      </c>
      <c r="D52" s="1" t="s">
        <v>190</v>
      </c>
      <c r="E52" t="s">
        <v>191</v>
      </c>
      <c r="F52" s="1" t="s">
        <v>197</v>
      </c>
      <c r="G52" t="s">
        <v>191</v>
      </c>
      <c r="H52" t="s">
        <v>19</v>
      </c>
      <c r="I52" s="1" t="s">
        <v>75</v>
      </c>
      <c r="J52" t="s">
        <v>76</v>
      </c>
      <c r="K52" s="3">
        <v>500</v>
      </c>
      <c r="M52" t="s">
        <v>22</v>
      </c>
    </row>
    <row r="53" spans="1:13" x14ac:dyDescent="0.25">
      <c r="A53" t="s">
        <v>276</v>
      </c>
      <c r="B53" s="1" t="s">
        <v>13</v>
      </c>
      <c r="C53" t="s">
        <v>14</v>
      </c>
      <c r="D53" s="1" t="s">
        <v>274</v>
      </c>
      <c r="E53" t="s">
        <v>275</v>
      </c>
      <c r="F53" s="1" t="s">
        <v>277</v>
      </c>
      <c r="G53" t="s">
        <v>278</v>
      </c>
      <c r="H53" t="s">
        <v>19</v>
      </c>
      <c r="I53" s="1" t="s">
        <v>41</v>
      </c>
      <c r="J53" t="s">
        <v>42</v>
      </c>
      <c r="K53" s="3">
        <v>181057</v>
      </c>
      <c r="M53" t="s">
        <v>22</v>
      </c>
    </row>
    <row r="54" spans="1:13" x14ac:dyDescent="0.25">
      <c r="A54" t="s">
        <v>279</v>
      </c>
      <c r="B54" s="1" t="s">
        <v>13</v>
      </c>
      <c r="C54" t="s">
        <v>14</v>
      </c>
      <c r="D54" s="1" t="s">
        <v>274</v>
      </c>
      <c r="E54" t="s">
        <v>275</v>
      </c>
      <c r="F54" s="1" t="s">
        <v>277</v>
      </c>
      <c r="G54" t="s">
        <v>278</v>
      </c>
      <c r="H54" t="s">
        <v>19</v>
      </c>
      <c r="I54" s="1" t="s">
        <v>24</v>
      </c>
      <c r="J54" t="s">
        <v>25</v>
      </c>
      <c r="K54" s="3">
        <v>14576</v>
      </c>
      <c r="M54" t="s">
        <v>22</v>
      </c>
    </row>
    <row r="55" spans="1:13" x14ac:dyDescent="0.25">
      <c r="A55" t="s">
        <v>280</v>
      </c>
      <c r="B55" s="1" t="s">
        <v>13</v>
      </c>
      <c r="C55" t="s">
        <v>14</v>
      </c>
      <c r="D55" s="1" t="s">
        <v>274</v>
      </c>
      <c r="E55" t="s">
        <v>275</v>
      </c>
      <c r="F55" s="1" t="s">
        <v>277</v>
      </c>
      <c r="G55" t="s">
        <v>278</v>
      </c>
      <c r="H55" t="s">
        <v>19</v>
      </c>
      <c r="I55" s="1" t="s">
        <v>27</v>
      </c>
      <c r="J55" t="s">
        <v>28</v>
      </c>
      <c r="K55" s="3">
        <v>16603</v>
      </c>
      <c r="M55" t="s">
        <v>22</v>
      </c>
    </row>
    <row r="56" spans="1:13" x14ac:dyDescent="0.25">
      <c r="A56" t="s">
        <v>281</v>
      </c>
      <c r="B56" s="1" t="s">
        <v>13</v>
      </c>
      <c r="C56" t="s">
        <v>14</v>
      </c>
      <c r="D56" s="1" t="s">
        <v>274</v>
      </c>
      <c r="E56" t="s">
        <v>275</v>
      </c>
      <c r="F56" s="1" t="s">
        <v>277</v>
      </c>
      <c r="G56" t="s">
        <v>278</v>
      </c>
      <c r="H56" t="s">
        <v>19</v>
      </c>
      <c r="I56" s="1" t="s">
        <v>30</v>
      </c>
      <c r="J56" t="s">
        <v>31</v>
      </c>
      <c r="K56" s="3">
        <v>526</v>
      </c>
      <c r="M56" t="s">
        <v>22</v>
      </c>
    </row>
    <row r="57" spans="1:13" x14ac:dyDescent="0.25">
      <c r="A57" t="s">
        <v>282</v>
      </c>
      <c r="B57" s="1" t="s">
        <v>13</v>
      </c>
      <c r="C57" t="s">
        <v>14</v>
      </c>
      <c r="D57" s="1" t="s">
        <v>274</v>
      </c>
      <c r="E57" t="s">
        <v>275</v>
      </c>
      <c r="F57" s="1" t="s">
        <v>277</v>
      </c>
      <c r="G57" t="s">
        <v>278</v>
      </c>
      <c r="H57" t="s">
        <v>19</v>
      </c>
      <c r="I57" s="1" t="s">
        <v>33</v>
      </c>
      <c r="J57" t="s">
        <v>34</v>
      </c>
      <c r="K57" s="3">
        <v>45514</v>
      </c>
      <c r="M57" t="s">
        <v>22</v>
      </c>
    </row>
    <row r="58" spans="1:13" x14ac:dyDescent="0.25">
      <c r="A58" t="s">
        <v>283</v>
      </c>
      <c r="B58" s="1" t="s">
        <v>13</v>
      </c>
      <c r="C58" t="s">
        <v>14</v>
      </c>
      <c r="D58" s="1" t="s">
        <v>274</v>
      </c>
      <c r="E58" t="s">
        <v>275</v>
      </c>
      <c r="F58" s="1" t="s">
        <v>277</v>
      </c>
      <c r="G58" t="s">
        <v>278</v>
      </c>
      <c r="H58" t="s">
        <v>19</v>
      </c>
      <c r="I58" s="1" t="s">
        <v>36</v>
      </c>
      <c r="J58" t="s">
        <v>37</v>
      </c>
      <c r="K58" s="3">
        <v>336</v>
      </c>
      <c r="M58" t="s">
        <v>22</v>
      </c>
    </row>
    <row r="59" spans="1:13" x14ac:dyDescent="0.25">
      <c r="A59" t="s">
        <v>284</v>
      </c>
      <c r="B59" s="1" t="s">
        <v>13</v>
      </c>
      <c r="C59" t="s">
        <v>14</v>
      </c>
      <c r="D59" s="1" t="s">
        <v>274</v>
      </c>
      <c r="E59" t="s">
        <v>275</v>
      </c>
      <c r="F59" s="1" t="s">
        <v>277</v>
      </c>
      <c r="G59" t="s">
        <v>278</v>
      </c>
      <c r="H59" t="s">
        <v>19</v>
      </c>
      <c r="I59" s="1" t="s">
        <v>49</v>
      </c>
      <c r="J59" t="s">
        <v>50</v>
      </c>
      <c r="K59" s="3">
        <v>8129</v>
      </c>
      <c r="M59" t="s">
        <v>22</v>
      </c>
    </row>
    <row r="60" spans="1:13" x14ac:dyDescent="0.25">
      <c r="A60" t="s">
        <v>259</v>
      </c>
      <c r="B60" s="1" t="s">
        <v>13</v>
      </c>
      <c r="C60" t="s">
        <v>14</v>
      </c>
      <c r="D60" s="1" t="s">
        <v>257</v>
      </c>
      <c r="E60" t="s">
        <v>258</v>
      </c>
      <c r="F60" s="1" t="s">
        <v>260</v>
      </c>
      <c r="G60" t="s">
        <v>261</v>
      </c>
      <c r="H60" t="s">
        <v>19</v>
      </c>
      <c r="I60" s="1" t="s">
        <v>41</v>
      </c>
      <c r="J60" t="s">
        <v>42</v>
      </c>
      <c r="K60" s="3">
        <v>207543</v>
      </c>
      <c r="M60" t="s">
        <v>22</v>
      </c>
    </row>
    <row r="61" spans="1:13" x14ac:dyDescent="0.25">
      <c r="A61" t="s">
        <v>262</v>
      </c>
      <c r="B61" s="1" t="s">
        <v>13</v>
      </c>
      <c r="C61" t="s">
        <v>14</v>
      </c>
      <c r="D61" s="1" t="s">
        <v>257</v>
      </c>
      <c r="E61" t="s">
        <v>258</v>
      </c>
      <c r="F61" s="1" t="s">
        <v>260</v>
      </c>
      <c r="G61" t="s">
        <v>261</v>
      </c>
      <c r="H61" t="s">
        <v>19</v>
      </c>
      <c r="I61" s="1" t="s">
        <v>24</v>
      </c>
      <c r="J61" t="s">
        <v>25</v>
      </c>
      <c r="K61" s="3">
        <v>16708</v>
      </c>
      <c r="M61" t="s">
        <v>22</v>
      </c>
    </row>
    <row r="62" spans="1:13" x14ac:dyDescent="0.25">
      <c r="A62" t="s">
        <v>263</v>
      </c>
      <c r="B62" s="1" t="s">
        <v>13</v>
      </c>
      <c r="C62" t="s">
        <v>14</v>
      </c>
      <c r="D62" s="1" t="s">
        <v>257</v>
      </c>
      <c r="E62" t="s">
        <v>258</v>
      </c>
      <c r="F62" s="1" t="s">
        <v>260</v>
      </c>
      <c r="G62" t="s">
        <v>261</v>
      </c>
      <c r="H62" t="s">
        <v>19</v>
      </c>
      <c r="I62" s="1" t="s">
        <v>27</v>
      </c>
      <c r="J62" t="s">
        <v>28</v>
      </c>
      <c r="K62" s="3">
        <v>19032</v>
      </c>
      <c r="M62" t="s">
        <v>22</v>
      </c>
    </row>
    <row r="63" spans="1:13" x14ac:dyDescent="0.25">
      <c r="A63" t="s">
        <v>264</v>
      </c>
      <c r="B63" s="1" t="s">
        <v>13</v>
      </c>
      <c r="C63" t="s">
        <v>14</v>
      </c>
      <c r="D63" s="1" t="s">
        <v>257</v>
      </c>
      <c r="E63" t="s">
        <v>258</v>
      </c>
      <c r="F63" s="1" t="s">
        <v>260</v>
      </c>
      <c r="G63" t="s">
        <v>261</v>
      </c>
      <c r="H63" t="s">
        <v>19</v>
      </c>
      <c r="I63" s="1" t="s">
        <v>30</v>
      </c>
      <c r="J63" t="s">
        <v>31</v>
      </c>
      <c r="K63" s="3">
        <v>602</v>
      </c>
      <c r="M63" t="s">
        <v>22</v>
      </c>
    </row>
    <row r="64" spans="1:13" x14ac:dyDescent="0.25">
      <c r="A64" t="s">
        <v>265</v>
      </c>
      <c r="B64" s="1" t="s">
        <v>13</v>
      </c>
      <c r="C64" t="s">
        <v>14</v>
      </c>
      <c r="D64" s="1" t="s">
        <v>257</v>
      </c>
      <c r="E64" t="s">
        <v>258</v>
      </c>
      <c r="F64" s="1" t="s">
        <v>260</v>
      </c>
      <c r="G64" t="s">
        <v>261</v>
      </c>
      <c r="H64" t="s">
        <v>19</v>
      </c>
      <c r="I64" s="1" t="s">
        <v>33</v>
      </c>
      <c r="J64" t="s">
        <v>34</v>
      </c>
      <c r="K64" s="3">
        <v>56221</v>
      </c>
      <c r="M64" t="s">
        <v>22</v>
      </c>
    </row>
    <row r="65" spans="1:13" x14ac:dyDescent="0.25">
      <c r="A65" t="s">
        <v>266</v>
      </c>
      <c r="B65" s="1" t="s">
        <v>13</v>
      </c>
      <c r="C65" t="s">
        <v>14</v>
      </c>
      <c r="D65" s="1" t="s">
        <v>257</v>
      </c>
      <c r="E65" t="s">
        <v>258</v>
      </c>
      <c r="F65" s="1" t="s">
        <v>260</v>
      </c>
      <c r="G65" t="s">
        <v>261</v>
      </c>
      <c r="H65" t="s">
        <v>19</v>
      </c>
      <c r="I65" s="1" t="s">
        <v>36</v>
      </c>
      <c r="J65" t="s">
        <v>37</v>
      </c>
      <c r="K65" s="3">
        <v>672</v>
      </c>
      <c r="M65" t="s">
        <v>22</v>
      </c>
    </row>
    <row r="66" spans="1:13" x14ac:dyDescent="0.25">
      <c r="A66" t="s">
        <v>267</v>
      </c>
      <c r="B66" s="1" t="s">
        <v>13</v>
      </c>
      <c r="C66" t="s">
        <v>14</v>
      </c>
      <c r="D66" s="1" t="s">
        <v>257</v>
      </c>
      <c r="E66" t="s">
        <v>258</v>
      </c>
      <c r="F66" s="1" t="s">
        <v>260</v>
      </c>
      <c r="G66" t="s">
        <v>261</v>
      </c>
      <c r="H66" t="s">
        <v>19</v>
      </c>
      <c r="I66" s="1" t="s">
        <v>49</v>
      </c>
      <c r="J66" t="s">
        <v>50</v>
      </c>
      <c r="K66" s="3">
        <v>9293</v>
      </c>
      <c r="M66" t="s">
        <v>22</v>
      </c>
    </row>
    <row r="67" spans="1:13" x14ac:dyDescent="0.25">
      <c r="A67" t="s">
        <v>268</v>
      </c>
      <c r="B67" s="1" t="s">
        <v>13</v>
      </c>
      <c r="C67" t="s">
        <v>14</v>
      </c>
      <c r="D67" s="1" t="s">
        <v>257</v>
      </c>
      <c r="E67" t="s">
        <v>258</v>
      </c>
      <c r="F67" s="1" t="s">
        <v>260</v>
      </c>
      <c r="G67" t="s">
        <v>261</v>
      </c>
      <c r="H67" t="s">
        <v>19</v>
      </c>
      <c r="I67" s="1" t="s">
        <v>62</v>
      </c>
      <c r="J67" t="s">
        <v>63</v>
      </c>
      <c r="K67" s="3">
        <v>1000</v>
      </c>
      <c r="M67" t="s">
        <v>22</v>
      </c>
    </row>
    <row r="68" spans="1:13" x14ac:dyDescent="0.25">
      <c r="A68" t="s">
        <v>269</v>
      </c>
      <c r="B68" s="1" t="s">
        <v>13</v>
      </c>
      <c r="C68" t="s">
        <v>14</v>
      </c>
      <c r="D68" s="1" t="s">
        <v>257</v>
      </c>
      <c r="E68" t="s">
        <v>258</v>
      </c>
      <c r="F68" s="1" t="s">
        <v>260</v>
      </c>
      <c r="G68" t="s">
        <v>261</v>
      </c>
      <c r="H68" t="s">
        <v>19</v>
      </c>
      <c r="I68" s="1" t="s">
        <v>75</v>
      </c>
      <c r="J68" t="s">
        <v>76</v>
      </c>
      <c r="K68" s="3">
        <v>9000</v>
      </c>
      <c r="M68" t="s">
        <v>22</v>
      </c>
    </row>
    <row r="69" spans="1:13" x14ac:dyDescent="0.25">
      <c r="A69" t="s">
        <v>270</v>
      </c>
      <c r="B69" s="1" t="s">
        <v>13</v>
      </c>
      <c r="C69" t="s">
        <v>14</v>
      </c>
      <c r="D69" s="1" t="s">
        <v>257</v>
      </c>
      <c r="E69" t="s">
        <v>258</v>
      </c>
      <c r="F69" s="1" t="s">
        <v>260</v>
      </c>
      <c r="G69" t="s">
        <v>261</v>
      </c>
      <c r="H69" t="s">
        <v>19</v>
      </c>
      <c r="I69" s="1" t="s">
        <v>81</v>
      </c>
      <c r="J69" t="s">
        <v>82</v>
      </c>
      <c r="K69" s="3">
        <v>24400</v>
      </c>
      <c r="M69" t="s">
        <v>22</v>
      </c>
    </row>
    <row r="70" spans="1:13" x14ac:dyDescent="0.25">
      <c r="A70" t="s">
        <v>271</v>
      </c>
      <c r="B70" s="1" t="s">
        <v>13</v>
      </c>
      <c r="C70" t="s">
        <v>14</v>
      </c>
      <c r="D70" s="1" t="s">
        <v>257</v>
      </c>
      <c r="E70" t="s">
        <v>258</v>
      </c>
      <c r="F70" s="1" t="s">
        <v>260</v>
      </c>
      <c r="G70" t="s">
        <v>261</v>
      </c>
      <c r="H70" t="s">
        <v>19</v>
      </c>
      <c r="I70" s="1" t="s">
        <v>84</v>
      </c>
      <c r="J70" t="s">
        <v>85</v>
      </c>
      <c r="K70" s="3">
        <v>1000</v>
      </c>
      <c r="M70" t="s">
        <v>22</v>
      </c>
    </row>
    <row r="71" spans="1:13" x14ac:dyDescent="0.25">
      <c r="A71" t="s">
        <v>272</v>
      </c>
      <c r="B71" s="1" t="s">
        <v>13</v>
      </c>
      <c r="C71" t="s">
        <v>14</v>
      </c>
      <c r="D71" s="1" t="s">
        <v>257</v>
      </c>
      <c r="E71" t="s">
        <v>258</v>
      </c>
      <c r="F71" s="1" t="s">
        <v>260</v>
      </c>
      <c r="G71" t="s">
        <v>261</v>
      </c>
      <c r="H71" t="s">
        <v>19</v>
      </c>
      <c r="I71" s="1" t="s">
        <v>111</v>
      </c>
      <c r="J71" t="s">
        <v>112</v>
      </c>
      <c r="K71" s="3">
        <v>2500</v>
      </c>
      <c r="M71" t="s">
        <v>22</v>
      </c>
    </row>
    <row r="72" spans="1:13" x14ac:dyDescent="0.25">
      <c r="A72" t="s">
        <v>176</v>
      </c>
      <c r="B72" s="1" t="s">
        <v>13</v>
      </c>
      <c r="C72" t="s">
        <v>14</v>
      </c>
      <c r="D72" s="1" t="s">
        <v>177</v>
      </c>
      <c r="E72" t="s">
        <v>178</v>
      </c>
      <c r="F72" s="1" t="s">
        <v>179</v>
      </c>
      <c r="G72" t="s">
        <v>178</v>
      </c>
      <c r="H72" t="s">
        <v>19</v>
      </c>
      <c r="I72" s="1" t="s">
        <v>180</v>
      </c>
      <c r="J72" t="s">
        <v>181</v>
      </c>
      <c r="K72" s="3">
        <v>14318</v>
      </c>
      <c r="M72" t="s">
        <v>22</v>
      </c>
    </row>
    <row r="73" spans="1:13" x14ac:dyDescent="0.25">
      <c r="A73" t="s">
        <v>182</v>
      </c>
      <c r="B73" s="1" t="s">
        <v>13</v>
      </c>
      <c r="C73" t="s">
        <v>14</v>
      </c>
      <c r="D73" s="1" t="s">
        <v>177</v>
      </c>
      <c r="E73" t="s">
        <v>178</v>
      </c>
      <c r="F73" s="1" t="s">
        <v>179</v>
      </c>
      <c r="G73" t="s">
        <v>178</v>
      </c>
      <c r="H73" t="s">
        <v>19</v>
      </c>
      <c r="I73" s="1" t="s">
        <v>41</v>
      </c>
      <c r="J73" t="s">
        <v>42</v>
      </c>
      <c r="K73" s="3">
        <v>71407</v>
      </c>
      <c r="M73" t="s">
        <v>22</v>
      </c>
    </row>
    <row r="74" spans="1:13" x14ac:dyDescent="0.25">
      <c r="A74" t="s">
        <v>183</v>
      </c>
      <c r="B74" s="1" t="s">
        <v>13</v>
      </c>
      <c r="C74" t="s">
        <v>14</v>
      </c>
      <c r="D74" s="1" t="s">
        <v>177</v>
      </c>
      <c r="E74" t="s">
        <v>178</v>
      </c>
      <c r="F74" s="1" t="s">
        <v>179</v>
      </c>
      <c r="G74" t="s">
        <v>178</v>
      </c>
      <c r="H74" t="s">
        <v>19</v>
      </c>
      <c r="I74" s="1" t="s">
        <v>24</v>
      </c>
      <c r="J74" t="s">
        <v>25</v>
      </c>
      <c r="K74" s="3">
        <v>5749</v>
      </c>
      <c r="M74" t="s">
        <v>22</v>
      </c>
    </row>
    <row r="75" spans="1:13" x14ac:dyDescent="0.25">
      <c r="A75" t="s">
        <v>184</v>
      </c>
      <c r="B75" s="1" t="s">
        <v>13</v>
      </c>
      <c r="C75" t="s">
        <v>14</v>
      </c>
      <c r="D75" s="1" t="s">
        <v>177</v>
      </c>
      <c r="E75" t="s">
        <v>178</v>
      </c>
      <c r="F75" s="1" t="s">
        <v>179</v>
      </c>
      <c r="G75" t="s">
        <v>178</v>
      </c>
      <c r="H75" t="s">
        <v>19</v>
      </c>
      <c r="I75" s="1" t="s">
        <v>27</v>
      </c>
      <c r="J75" t="s">
        <v>28</v>
      </c>
      <c r="K75" s="3">
        <v>6548</v>
      </c>
      <c r="M75" t="s">
        <v>22</v>
      </c>
    </row>
    <row r="76" spans="1:13" x14ac:dyDescent="0.25">
      <c r="A76" t="s">
        <v>185</v>
      </c>
      <c r="B76" s="1" t="s">
        <v>13</v>
      </c>
      <c r="C76" t="s">
        <v>14</v>
      </c>
      <c r="D76" s="1" t="s">
        <v>177</v>
      </c>
      <c r="E76" t="s">
        <v>178</v>
      </c>
      <c r="F76" s="1" t="s">
        <v>179</v>
      </c>
      <c r="G76" t="s">
        <v>178</v>
      </c>
      <c r="H76" t="s">
        <v>19</v>
      </c>
      <c r="I76" s="1" t="s">
        <v>30</v>
      </c>
      <c r="J76" t="s">
        <v>31</v>
      </c>
      <c r="K76" s="3">
        <v>208</v>
      </c>
      <c r="M76" t="s">
        <v>22</v>
      </c>
    </row>
    <row r="77" spans="1:13" x14ac:dyDescent="0.25">
      <c r="A77" t="s">
        <v>186</v>
      </c>
      <c r="B77" s="1" t="s">
        <v>13</v>
      </c>
      <c r="C77" t="s">
        <v>14</v>
      </c>
      <c r="D77" s="1" t="s">
        <v>177</v>
      </c>
      <c r="E77" t="s">
        <v>178</v>
      </c>
      <c r="F77" s="1" t="s">
        <v>179</v>
      </c>
      <c r="G77" t="s">
        <v>178</v>
      </c>
      <c r="H77" t="s">
        <v>19</v>
      </c>
      <c r="I77" s="1" t="s">
        <v>33</v>
      </c>
      <c r="J77" t="s">
        <v>34</v>
      </c>
      <c r="K77" s="3">
        <v>22691</v>
      </c>
      <c r="M77" t="s">
        <v>22</v>
      </c>
    </row>
    <row r="78" spans="1:13" x14ac:dyDescent="0.25">
      <c r="A78" t="s">
        <v>187</v>
      </c>
      <c r="B78" s="1" t="s">
        <v>13</v>
      </c>
      <c r="C78" t="s">
        <v>14</v>
      </c>
      <c r="D78" s="1" t="s">
        <v>177</v>
      </c>
      <c r="E78" t="s">
        <v>178</v>
      </c>
      <c r="F78" s="1" t="s">
        <v>179</v>
      </c>
      <c r="G78" t="s">
        <v>178</v>
      </c>
      <c r="H78" t="s">
        <v>19</v>
      </c>
      <c r="I78" s="1" t="s">
        <v>36</v>
      </c>
      <c r="J78" t="s">
        <v>37</v>
      </c>
      <c r="K78" s="3">
        <v>168</v>
      </c>
      <c r="M78" t="s">
        <v>22</v>
      </c>
    </row>
    <row r="79" spans="1:13" x14ac:dyDescent="0.25">
      <c r="A79" t="s">
        <v>188</v>
      </c>
      <c r="B79" s="1" t="s">
        <v>13</v>
      </c>
      <c r="C79" t="s">
        <v>14</v>
      </c>
      <c r="D79" s="1" t="s">
        <v>177</v>
      </c>
      <c r="E79" t="s">
        <v>178</v>
      </c>
      <c r="F79" s="1" t="s">
        <v>179</v>
      </c>
      <c r="G79" t="s">
        <v>178</v>
      </c>
      <c r="H79" t="s">
        <v>19</v>
      </c>
      <c r="I79" s="1" t="s">
        <v>49</v>
      </c>
      <c r="J79" t="s">
        <v>50</v>
      </c>
      <c r="K79" s="3">
        <v>2857</v>
      </c>
      <c r="M79" t="s">
        <v>22</v>
      </c>
    </row>
    <row r="80" spans="1:13" x14ac:dyDescent="0.25">
      <c r="A80" t="s">
        <v>209</v>
      </c>
      <c r="B80" s="1" t="s">
        <v>13</v>
      </c>
      <c r="C80" t="s">
        <v>14</v>
      </c>
      <c r="D80" s="1" t="s">
        <v>207</v>
      </c>
      <c r="E80" t="s">
        <v>208</v>
      </c>
      <c r="F80" s="1" t="s">
        <v>210</v>
      </c>
      <c r="G80" t="s">
        <v>208</v>
      </c>
      <c r="H80" t="s">
        <v>19</v>
      </c>
      <c r="I80" s="1" t="s">
        <v>41</v>
      </c>
      <c r="J80" t="s">
        <v>42</v>
      </c>
      <c r="K80" s="3">
        <v>298832</v>
      </c>
      <c r="M80" t="s">
        <v>22</v>
      </c>
    </row>
    <row r="81" spans="1:13" x14ac:dyDescent="0.25">
      <c r="A81" t="s">
        <v>211</v>
      </c>
      <c r="B81" s="1" t="s">
        <v>13</v>
      </c>
      <c r="C81" t="s">
        <v>14</v>
      </c>
      <c r="D81" s="1" t="s">
        <v>207</v>
      </c>
      <c r="E81" t="s">
        <v>208</v>
      </c>
      <c r="F81" s="1" t="s">
        <v>210</v>
      </c>
      <c r="G81" t="s">
        <v>208</v>
      </c>
      <c r="H81" t="s">
        <v>19</v>
      </c>
      <c r="I81" s="1" t="s">
        <v>24</v>
      </c>
      <c r="J81" t="s">
        <v>25</v>
      </c>
      <c r="K81" s="3">
        <v>24056</v>
      </c>
      <c r="M81" t="s">
        <v>22</v>
      </c>
    </row>
    <row r="82" spans="1:13" x14ac:dyDescent="0.25">
      <c r="A82" t="s">
        <v>212</v>
      </c>
      <c r="B82" s="1" t="s">
        <v>13</v>
      </c>
      <c r="C82" t="s">
        <v>14</v>
      </c>
      <c r="D82" s="1" t="s">
        <v>207</v>
      </c>
      <c r="E82" t="s">
        <v>208</v>
      </c>
      <c r="F82" s="1" t="s">
        <v>210</v>
      </c>
      <c r="G82" t="s">
        <v>208</v>
      </c>
      <c r="H82" t="s">
        <v>19</v>
      </c>
      <c r="I82" s="1" t="s">
        <v>27</v>
      </c>
      <c r="J82" t="s">
        <v>28</v>
      </c>
      <c r="K82" s="3">
        <v>27403</v>
      </c>
      <c r="M82" t="s">
        <v>22</v>
      </c>
    </row>
    <row r="83" spans="1:13" x14ac:dyDescent="0.25">
      <c r="A83" t="s">
        <v>213</v>
      </c>
      <c r="B83" s="1" t="s">
        <v>13</v>
      </c>
      <c r="C83" t="s">
        <v>14</v>
      </c>
      <c r="D83" s="1" t="s">
        <v>207</v>
      </c>
      <c r="E83" t="s">
        <v>208</v>
      </c>
      <c r="F83" s="1" t="s">
        <v>210</v>
      </c>
      <c r="G83" t="s">
        <v>208</v>
      </c>
      <c r="H83" t="s">
        <v>19</v>
      </c>
      <c r="I83" s="1" t="s">
        <v>30</v>
      </c>
      <c r="J83" t="s">
        <v>31</v>
      </c>
      <c r="K83" s="3">
        <v>867</v>
      </c>
      <c r="M83" t="s">
        <v>22</v>
      </c>
    </row>
    <row r="84" spans="1:13" x14ac:dyDescent="0.25">
      <c r="A84" t="s">
        <v>214</v>
      </c>
      <c r="B84" s="1" t="s">
        <v>13</v>
      </c>
      <c r="C84" t="s">
        <v>14</v>
      </c>
      <c r="D84" s="1" t="s">
        <v>207</v>
      </c>
      <c r="E84" t="s">
        <v>208</v>
      </c>
      <c r="F84" s="1" t="s">
        <v>210</v>
      </c>
      <c r="G84" t="s">
        <v>208</v>
      </c>
      <c r="H84" t="s">
        <v>19</v>
      </c>
      <c r="I84" s="1" t="s">
        <v>33</v>
      </c>
      <c r="J84" t="s">
        <v>34</v>
      </c>
      <c r="K84" s="3">
        <v>65378</v>
      </c>
      <c r="M84" t="s">
        <v>22</v>
      </c>
    </row>
    <row r="85" spans="1:13" x14ac:dyDescent="0.25">
      <c r="A85" t="s">
        <v>215</v>
      </c>
      <c r="B85" s="1" t="s">
        <v>13</v>
      </c>
      <c r="C85" t="s">
        <v>14</v>
      </c>
      <c r="D85" s="1" t="s">
        <v>207</v>
      </c>
      <c r="E85" t="s">
        <v>208</v>
      </c>
      <c r="F85" s="1" t="s">
        <v>210</v>
      </c>
      <c r="G85" t="s">
        <v>208</v>
      </c>
      <c r="H85" t="s">
        <v>19</v>
      </c>
      <c r="I85" s="1" t="s">
        <v>36</v>
      </c>
      <c r="J85" t="s">
        <v>37</v>
      </c>
      <c r="K85" s="3">
        <v>504</v>
      </c>
      <c r="M85" t="s">
        <v>22</v>
      </c>
    </row>
    <row r="86" spans="1:13" x14ac:dyDescent="0.25">
      <c r="A86" t="s">
        <v>216</v>
      </c>
      <c r="B86" s="1" t="s">
        <v>13</v>
      </c>
      <c r="C86" t="s">
        <v>14</v>
      </c>
      <c r="D86" s="1" t="s">
        <v>207</v>
      </c>
      <c r="E86" t="s">
        <v>208</v>
      </c>
      <c r="F86" s="1" t="s">
        <v>210</v>
      </c>
      <c r="G86" t="s">
        <v>208</v>
      </c>
      <c r="H86" t="s">
        <v>19</v>
      </c>
      <c r="I86" s="1" t="s">
        <v>49</v>
      </c>
      <c r="J86" t="s">
        <v>50</v>
      </c>
      <c r="K86" s="3">
        <v>13429</v>
      </c>
      <c r="M86" t="s">
        <v>22</v>
      </c>
    </row>
    <row r="87" spans="1:13" x14ac:dyDescent="0.25">
      <c r="A87" t="s">
        <v>217</v>
      </c>
      <c r="B87" s="1" t="s">
        <v>13</v>
      </c>
      <c r="C87" t="s">
        <v>14</v>
      </c>
      <c r="D87" s="1" t="s">
        <v>207</v>
      </c>
      <c r="E87" t="s">
        <v>208</v>
      </c>
      <c r="F87" s="1" t="s">
        <v>210</v>
      </c>
      <c r="G87" t="s">
        <v>208</v>
      </c>
      <c r="H87" t="s">
        <v>19</v>
      </c>
      <c r="I87" s="1" t="s">
        <v>62</v>
      </c>
      <c r="J87" t="s">
        <v>63</v>
      </c>
      <c r="K87" s="3">
        <v>750</v>
      </c>
      <c r="M87" t="s">
        <v>22</v>
      </c>
    </row>
    <row r="88" spans="1:13" x14ac:dyDescent="0.25">
      <c r="A88" t="s">
        <v>221</v>
      </c>
      <c r="B88" s="1" t="s">
        <v>13</v>
      </c>
      <c r="C88" t="s">
        <v>14</v>
      </c>
      <c r="D88" s="1" t="s">
        <v>219</v>
      </c>
      <c r="E88" t="s">
        <v>220</v>
      </c>
      <c r="F88" s="1" t="s">
        <v>222</v>
      </c>
      <c r="G88" t="s">
        <v>220</v>
      </c>
      <c r="H88" t="s">
        <v>19</v>
      </c>
      <c r="I88" s="1" t="s">
        <v>41</v>
      </c>
      <c r="J88" t="s">
        <v>42</v>
      </c>
      <c r="K88" s="3">
        <v>145871</v>
      </c>
      <c r="M88" t="s">
        <v>22</v>
      </c>
    </row>
    <row r="89" spans="1:13" x14ac:dyDescent="0.25">
      <c r="A89" t="s">
        <v>223</v>
      </c>
      <c r="B89" s="1" t="s">
        <v>13</v>
      </c>
      <c r="C89" t="s">
        <v>14</v>
      </c>
      <c r="D89" s="1" t="s">
        <v>219</v>
      </c>
      <c r="E89" t="s">
        <v>220</v>
      </c>
      <c r="F89" s="1" t="s">
        <v>222</v>
      </c>
      <c r="G89" t="s">
        <v>220</v>
      </c>
      <c r="H89" t="s">
        <v>19</v>
      </c>
      <c r="I89" s="1" t="s">
        <v>24</v>
      </c>
      <c r="J89" t="s">
        <v>25</v>
      </c>
      <c r="K89" s="3">
        <v>11743</v>
      </c>
      <c r="M89" t="s">
        <v>22</v>
      </c>
    </row>
    <row r="90" spans="1:13" x14ac:dyDescent="0.25">
      <c r="A90" t="s">
        <v>224</v>
      </c>
      <c r="B90" s="1" t="s">
        <v>13</v>
      </c>
      <c r="C90" t="s">
        <v>14</v>
      </c>
      <c r="D90" s="1" t="s">
        <v>219</v>
      </c>
      <c r="E90" t="s">
        <v>220</v>
      </c>
      <c r="F90" s="1" t="s">
        <v>222</v>
      </c>
      <c r="G90" t="s">
        <v>220</v>
      </c>
      <c r="H90" t="s">
        <v>19</v>
      </c>
      <c r="I90" s="1" t="s">
        <v>27</v>
      </c>
      <c r="J90" t="s">
        <v>28</v>
      </c>
      <c r="K90" s="3">
        <v>13377</v>
      </c>
      <c r="M90" t="s">
        <v>22</v>
      </c>
    </row>
    <row r="91" spans="1:13" x14ac:dyDescent="0.25">
      <c r="A91" t="s">
        <v>225</v>
      </c>
      <c r="B91" s="1" t="s">
        <v>13</v>
      </c>
      <c r="C91" t="s">
        <v>14</v>
      </c>
      <c r="D91" s="1" t="s">
        <v>219</v>
      </c>
      <c r="E91" t="s">
        <v>220</v>
      </c>
      <c r="F91" s="1" t="s">
        <v>222</v>
      </c>
      <c r="G91" t="s">
        <v>220</v>
      </c>
      <c r="H91" t="s">
        <v>19</v>
      </c>
      <c r="I91" s="1" t="s">
        <v>30</v>
      </c>
      <c r="J91" t="s">
        <v>31</v>
      </c>
      <c r="K91" s="3">
        <v>424</v>
      </c>
      <c r="M91" t="s">
        <v>22</v>
      </c>
    </row>
    <row r="92" spans="1:13" x14ac:dyDescent="0.25">
      <c r="A92" t="s">
        <v>226</v>
      </c>
      <c r="B92" s="1" t="s">
        <v>13</v>
      </c>
      <c r="C92" t="s">
        <v>14</v>
      </c>
      <c r="D92" s="1" t="s">
        <v>219</v>
      </c>
      <c r="E92" t="s">
        <v>220</v>
      </c>
      <c r="F92" s="1" t="s">
        <v>222</v>
      </c>
      <c r="G92" t="s">
        <v>220</v>
      </c>
      <c r="H92" t="s">
        <v>19</v>
      </c>
      <c r="I92" s="1" t="s">
        <v>33</v>
      </c>
      <c r="J92" t="s">
        <v>34</v>
      </c>
      <c r="K92" s="3">
        <v>32648</v>
      </c>
      <c r="M92" t="s">
        <v>22</v>
      </c>
    </row>
    <row r="93" spans="1:13" x14ac:dyDescent="0.25">
      <c r="A93" t="s">
        <v>227</v>
      </c>
      <c r="B93" s="1" t="s">
        <v>13</v>
      </c>
      <c r="C93" t="s">
        <v>14</v>
      </c>
      <c r="D93" s="1" t="s">
        <v>219</v>
      </c>
      <c r="E93" t="s">
        <v>220</v>
      </c>
      <c r="F93" s="1" t="s">
        <v>222</v>
      </c>
      <c r="G93" t="s">
        <v>220</v>
      </c>
      <c r="H93" t="s">
        <v>19</v>
      </c>
      <c r="I93" s="1" t="s">
        <v>36</v>
      </c>
      <c r="J93" t="s">
        <v>37</v>
      </c>
      <c r="K93" s="3">
        <v>210</v>
      </c>
      <c r="M93" t="s">
        <v>22</v>
      </c>
    </row>
    <row r="94" spans="1:13" x14ac:dyDescent="0.25">
      <c r="A94" t="s">
        <v>228</v>
      </c>
      <c r="B94" s="1" t="s">
        <v>13</v>
      </c>
      <c r="C94" t="s">
        <v>14</v>
      </c>
      <c r="D94" s="1" t="s">
        <v>219</v>
      </c>
      <c r="E94" t="s">
        <v>220</v>
      </c>
      <c r="F94" s="1" t="s">
        <v>222</v>
      </c>
      <c r="G94" t="s">
        <v>220</v>
      </c>
      <c r="H94" t="s">
        <v>19</v>
      </c>
      <c r="I94" s="1" t="s">
        <v>49</v>
      </c>
      <c r="J94" t="s">
        <v>50</v>
      </c>
      <c r="K94" s="3">
        <v>6551</v>
      </c>
      <c r="M94" t="s">
        <v>22</v>
      </c>
    </row>
    <row r="95" spans="1:13" x14ac:dyDescent="0.25">
      <c r="A95" t="s">
        <v>229</v>
      </c>
      <c r="B95" s="1" t="s">
        <v>13</v>
      </c>
      <c r="C95" t="s">
        <v>14</v>
      </c>
      <c r="D95" s="1" t="s">
        <v>219</v>
      </c>
      <c r="E95" t="s">
        <v>220</v>
      </c>
      <c r="F95" s="1" t="s">
        <v>222</v>
      </c>
      <c r="G95" t="s">
        <v>220</v>
      </c>
      <c r="H95" t="s">
        <v>19</v>
      </c>
      <c r="I95" s="1" t="s">
        <v>62</v>
      </c>
      <c r="J95" t="s">
        <v>63</v>
      </c>
      <c r="K95" s="3">
        <v>8000</v>
      </c>
      <c r="M95" t="s">
        <v>22</v>
      </c>
    </row>
    <row r="96" spans="1:13" x14ac:dyDescent="0.25">
      <c r="A96" t="s">
        <v>246</v>
      </c>
      <c r="B96" s="1" t="s">
        <v>13</v>
      </c>
      <c r="C96" t="s">
        <v>14</v>
      </c>
      <c r="D96" s="1" t="s">
        <v>244</v>
      </c>
      <c r="E96" t="s">
        <v>245</v>
      </c>
      <c r="F96" s="1" t="s">
        <v>247</v>
      </c>
      <c r="G96" t="s">
        <v>245</v>
      </c>
      <c r="H96" t="s">
        <v>19</v>
      </c>
      <c r="I96" s="1" t="s">
        <v>41</v>
      </c>
      <c r="J96" t="s">
        <v>42</v>
      </c>
      <c r="K96" s="3">
        <v>160379</v>
      </c>
      <c r="M96" t="s">
        <v>22</v>
      </c>
    </row>
    <row r="97" spans="1:13" x14ac:dyDescent="0.25">
      <c r="A97" t="s">
        <v>248</v>
      </c>
      <c r="B97" s="1" t="s">
        <v>13</v>
      </c>
      <c r="C97" t="s">
        <v>14</v>
      </c>
      <c r="D97" s="1" t="s">
        <v>244</v>
      </c>
      <c r="E97" t="s">
        <v>245</v>
      </c>
      <c r="F97" s="1" t="s">
        <v>247</v>
      </c>
      <c r="G97" t="s">
        <v>245</v>
      </c>
      <c r="H97" t="s">
        <v>19</v>
      </c>
      <c r="I97" s="1" t="s">
        <v>24</v>
      </c>
      <c r="J97" t="s">
        <v>25</v>
      </c>
      <c r="K97" s="3">
        <v>12911</v>
      </c>
      <c r="M97" t="s">
        <v>22</v>
      </c>
    </row>
    <row r="98" spans="1:13" x14ac:dyDescent="0.25">
      <c r="A98" t="s">
        <v>249</v>
      </c>
      <c r="B98" s="1" t="s">
        <v>13</v>
      </c>
      <c r="C98" t="s">
        <v>14</v>
      </c>
      <c r="D98" s="1" t="s">
        <v>244</v>
      </c>
      <c r="E98" t="s">
        <v>245</v>
      </c>
      <c r="F98" s="1" t="s">
        <v>247</v>
      </c>
      <c r="G98" t="s">
        <v>245</v>
      </c>
      <c r="H98" t="s">
        <v>19</v>
      </c>
      <c r="I98" s="1" t="s">
        <v>27</v>
      </c>
      <c r="J98" t="s">
        <v>28</v>
      </c>
      <c r="K98" s="3">
        <v>14707</v>
      </c>
      <c r="M98" t="s">
        <v>22</v>
      </c>
    </row>
    <row r="99" spans="1:13" x14ac:dyDescent="0.25">
      <c r="A99" t="s">
        <v>250</v>
      </c>
      <c r="B99" s="1" t="s">
        <v>13</v>
      </c>
      <c r="C99" t="s">
        <v>14</v>
      </c>
      <c r="D99" s="1" t="s">
        <v>244</v>
      </c>
      <c r="E99" t="s">
        <v>245</v>
      </c>
      <c r="F99" s="1" t="s">
        <v>247</v>
      </c>
      <c r="G99" t="s">
        <v>245</v>
      </c>
      <c r="H99" t="s">
        <v>19</v>
      </c>
      <c r="I99" s="1" t="s">
        <v>30</v>
      </c>
      <c r="J99" t="s">
        <v>31</v>
      </c>
      <c r="K99" s="3">
        <v>466</v>
      </c>
      <c r="M99" t="s">
        <v>22</v>
      </c>
    </row>
    <row r="100" spans="1:13" x14ac:dyDescent="0.25">
      <c r="A100" t="s">
        <v>251</v>
      </c>
      <c r="B100" s="1" t="s">
        <v>13</v>
      </c>
      <c r="C100" t="s">
        <v>14</v>
      </c>
      <c r="D100" s="1" t="s">
        <v>244</v>
      </c>
      <c r="E100" t="s">
        <v>245</v>
      </c>
      <c r="F100" s="1" t="s">
        <v>247</v>
      </c>
      <c r="G100" t="s">
        <v>245</v>
      </c>
      <c r="H100" t="s">
        <v>19</v>
      </c>
      <c r="I100" s="1" t="s">
        <v>33</v>
      </c>
      <c r="J100" t="s">
        <v>34</v>
      </c>
      <c r="K100" s="3">
        <v>26168</v>
      </c>
      <c r="M100" t="s">
        <v>22</v>
      </c>
    </row>
    <row r="101" spans="1:13" x14ac:dyDescent="0.25">
      <c r="A101" t="s">
        <v>252</v>
      </c>
      <c r="B101" s="1" t="s">
        <v>13</v>
      </c>
      <c r="C101" t="s">
        <v>14</v>
      </c>
      <c r="D101" s="1" t="s">
        <v>244</v>
      </c>
      <c r="E101" t="s">
        <v>245</v>
      </c>
      <c r="F101" s="1" t="s">
        <v>247</v>
      </c>
      <c r="G101" t="s">
        <v>245</v>
      </c>
      <c r="H101" t="s">
        <v>19</v>
      </c>
      <c r="I101" s="1" t="s">
        <v>36</v>
      </c>
      <c r="J101" t="s">
        <v>37</v>
      </c>
      <c r="K101" s="3">
        <v>210</v>
      </c>
      <c r="M101" t="s">
        <v>22</v>
      </c>
    </row>
    <row r="102" spans="1:13" x14ac:dyDescent="0.25">
      <c r="A102" t="s">
        <v>253</v>
      </c>
      <c r="B102" s="1" t="s">
        <v>13</v>
      </c>
      <c r="C102" t="s">
        <v>14</v>
      </c>
      <c r="D102" s="1" t="s">
        <v>244</v>
      </c>
      <c r="E102" t="s">
        <v>245</v>
      </c>
      <c r="F102" s="1" t="s">
        <v>247</v>
      </c>
      <c r="G102" t="s">
        <v>245</v>
      </c>
      <c r="H102" t="s">
        <v>19</v>
      </c>
      <c r="I102" s="1" t="s">
        <v>49</v>
      </c>
      <c r="J102" t="s">
        <v>50</v>
      </c>
      <c r="K102" s="3">
        <v>7194</v>
      </c>
      <c r="M102" t="s">
        <v>22</v>
      </c>
    </row>
    <row r="103" spans="1:13" x14ac:dyDescent="0.25">
      <c r="A103" t="s">
        <v>254</v>
      </c>
      <c r="B103" s="1" t="s">
        <v>13</v>
      </c>
      <c r="C103" t="s">
        <v>14</v>
      </c>
      <c r="D103" s="1" t="s">
        <v>244</v>
      </c>
      <c r="E103" t="s">
        <v>245</v>
      </c>
      <c r="F103" s="1" t="s">
        <v>247</v>
      </c>
      <c r="G103" t="s">
        <v>245</v>
      </c>
      <c r="H103" t="s">
        <v>19</v>
      </c>
      <c r="I103" s="1" t="s">
        <v>62</v>
      </c>
      <c r="J103" t="s">
        <v>63</v>
      </c>
      <c r="K103" s="3">
        <v>500</v>
      </c>
      <c r="M103" t="s">
        <v>22</v>
      </c>
    </row>
    <row r="104" spans="1:13" x14ac:dyDescent="0.25">
      <c r="A104" t="s">
        <v>255</v>
      </c>
      <c r="B104" s="1" t="s">
        <v>13</v>
      </c>
      <c r="C104" t="s">
        <v>14</v>
      </c>
      <c r="D104" s="1" t="s">
        <v>244</v>
      </c>
      <c r="E104" t="s">
        <v>245</v>
      </c>
      <c r="F104" s="1" t="s">
        <v>247</v>
      </c>
      <c r="G104" t="s">
        <v>245</v>
      </c>
      <c r="H104" t="s">
        <v>19</v>
      </c>
      <c r="I104" s="1" t="s">
        <v>84</v>
      </c>
      <c r="J104" t="s">
        <v>85</v>
      </c>
      <c r="K104" s="3">
        <v>600</v>
      </c>
      <c r="M104" t="s">
        <v>22</v>
      </c>
    </row>
    <row r="105" spans="1:13" x14ac:dyDescent="0.25">
      <c r="A105" t="s">
        <v>131</v>
      </c>
      <c r="B105" s="1" t="s">
        <v>13</v>
      </c>
      <c r="C105" t="s">
        <v>14</v>
      </c>
      <c r="D105" s="1" t="s">
        <v>15</v>
      </c>
      <c r="E105" t="s">
        <v>16</v>
      </c>
      <c r="F105" s="1" t="s">
        <v>132</v>
      </c>
      <c r="G105" t="s">
        <v>133</v>
      </c>
      <c r="H105" t="s">
        <v>19</v>
      </c>
      <c r="I105" s="1" t="s">
        <v>134</v>
      </c>
      <c r="J105" t="s">
        <v>133</v>
      </c>
      <c r="K105" s="3">
        <v>1000</v>
      </c>
      <c r="M105" t="s">
        <v>22</v>
      </c>
    </row>
    <row r="106" spans="1:13" x14ac:dyDescent="0.25">
      <c r="A106" t="s">
        <v>12</v>
      </c>
      <c r="B106" s="1" t="s">
        <v>13</v>
      </c>
      <c r="C106" t="s">
        <v>14</v>
      </c>
      <c r="D106" s="1" t="s">
        <v>15</v>
      </c>
      <c r="E106" t="s">
        <v>16</v>
      </c>
      <c r="F106" s="1" t="s">
        <v>17</v>
      </c>
      <c r="G106" t="s">
        <v>18</v>
      </c>
      <c r="H106" t="s">
        <v>19</v>
      </c>
      <c r="I106" s="1" t="s">
        <v>20</v>
      </c>
      <c r="J106" t="s">
        <v>21</v>
      </c>
      <c r="K106" s="3">
        <v>20291</v>
      </c>
      <c r="M106" t="s">
        <v>22</v>
      </c>
    </row>
    <row r="107" spans="1:13" x14ac:dyDescent="0.25">
      <c r="A107" t="s">
        <v>23</v>
      </c>
      <c r="B107" s="1" t="s">
        <v>13</v>
      </c>
      <c r="C107" t="s">
        <v>14</v>
      </c>
      <c r="D107" s="1" t="s">
        <v>15</v>
      </c>
      <c r="E107" t="s">
        <v>16</v>
      </c>
      <c r="F107" s="1" t="s">
        <v>17</v>
      </c>
      <c r="G107" t="s">
        <v>18</v>
      </c>
      <c r="H107" t="s">
        <v>19</v>
      </c>
      <c r="I107" s="1" t="s">
        <v>24</v>
      </c>
      <c r="J107" t="s">
        <v>25</v>
      </c>
      <c r="K107" s="3">
        <v>1634</v>
      </c>
      <c r="M107" t="s">
        <v>22</v>
      </c>
    </row>
    <row r="108" spans="1:13" x14ac:dyDescent="0.25">
      <c r="A108" t="s">
        <v>26</v>
      </c>
      <c r="B108" s="1" t="s">
        <v>13</v>
      </c>
      <c r="C108" t="s">
        <v>14</v>
      </c>
      <c r="D108" s="1" t="s">
        <v>15</v>
      </c>
      <c r="E108" t="s">
        <v>16</v>
      </c>
      <c r="F108" s="1" t="s">
        <v>17</v>
      </c>
      <c r="G108" t="s">
        <v>18</v>
      </c>
      <c r="H108" t="s">
        <v>19</v>
      </c>
      <c r="I108" s="1" t="s">
        <v>27</v>
      </c>
      <c r="J108" t="s">
        <v>28</v>
      </c>
      <c r="K108" s="3">
        <v>1861</v>
      </c>
      <c r="M108" t="s">
        <v>22</v>
      </c>
    </row>
    <row r="109" spans="1:13" x14ac:dyDescent="0.25">
      <c r="A109" t="s">
        <v>29</v>
      </c>
      <c r="B109" s="1" t="s">
        <v>13</v>
      </c>
      <c r="C109" t="s">
        <v>14</v>
      </c>
      <c r="D109" s="1" t="s">
        <v>15</v>
      </c>
      <c r="E109" t="s">
        <v>16</v>
      </c>
      <c r="F109" s="1" t="s">
        <v>17</v>
      </c>
      <c r="G109" t="s">
        <v>18</v>
      </c>
      <c r="H109" t="s">
        <v>19</v>
      </c>
      <c r="I109" s="1" t="s">
        <v>30</v>
      </c>
      <c r="J109" t="s">
        <v>31</v>
      </c>
      <c r="K109" s="3">
        <v>59</v>
      </c>
      <c r="M109" t="s">
        <v>22</v>
      </c>
    </row>
    <row r="110" spans="1:13" x14ac:dyDescent="0.25">
      <c r="A110" t="s">
        <v>32</v>
      </c>
      <c r="B110" s="1" t="s">
        <v>13</v>
      </c>
      <c r="C110" t="s">
        <v>14</v>
      </c>
      <c r="D110" s="1" t="s">
        <v>15</v>
      </c>
      <c r="E110" t="s">
        <v>16</v>
      </c>
      <c r="F110" s="1" t="s">
        <v>17</v>
      </c>
      <c r="G110" t="s">
        <v>18</v>
      </c>
      <c r="H110" t="s">
        <v>19</v>
      </c>
      <c r="I110" s="1" t="s">
        <v>33</v>
      </c>
      <c r="J110" t="s">
        <v>34</v>
      </c>
      <c r="K110" s="3">
        <v>466</v>
      </c>
      <c r="M110" t="s">
        <v>22</v>
      </c>
    </row>
    <row r="111" spans="1:13" x14ac:dyDescent="0.25">
      <c r="A111" t="s">
        <v>35</v>
      </c>
      <c r="B111" s="1" t="s">
        <v>13</v>
      </c>
      <c r="C111" t="s">
        <v>14</v>
      </c>
      <c r="D111" s="1" t="s">
        <v>15</v>
      </c>
      <c r="E111" t="s">
        <v>16</v>
      </c>
      <c r="F111" s="1" t="s">
        <v>17</v>
      </c>
      <c r="G111" t="s">
        <v>18</v>
      </c>
      <c r="H111" t="s">
        <v>19</v>
      </c>
      <c r="I111" s="1" t="s">
        <v>36</v>
      </c>
      <c r="J111" t="s">
        <v>37</v>
      </c>
      <c r="K111" s="3">
        <v>504</v>
      </c>
      <c r="M111" t="s">
        <v>22</v>
      </c>
    </row>
    <row r="112" spans="1:13" x14ac:dyDescent="0.25">
      <c r="A112" t="s">
        <v>189</v>
      </c>
      <c r="B112" s="1" t="s">
        <v>13</v>
      </c>
      <c r="C112" t="s">
        <v>14</v>
      </c>
      <c r="D112" s="1" t="s">
        <v>190</v>
      </c>
      <c r="E112" t="s">
        <v>191</v>
      </c>
      <c r="F112" s="1" t="s">
        <v>17</v>
      </c>
      <c r="G112" t="s">
        <v>18</v>
      </c>
      <c r="H112" t="s">
        <v>19</v>
      </c>
      <c r="I112" s="1" t="s">
        <v>192</v>
      </c>
      <c r="J112" t="s">
        <v>193</v>
      </c>
      <c r="K112" s="3">
        <v>2000</v>
      </c>
      <c r="M112" t="s">
        <v>22</v>
      </c>
    </row>
    <row r="113" spans="1:13" x14ac:dyDescent="0.25">
      <c r="A113" t="s">
        <v>194</v>
      </c>
      <c r="B113" s="1" t="s">
        <v>13</v>
      </c>
      <c r="C113" t="s">
        <v>14</v>
      </c>
      <c r="D113" s="1" t="s">
        <v>190</v>
      </c>
      <c r="E113" t="s">
        <v>191</v>
      </c>
      <c r="F113" s="1" t="s">
        <v>17</v>
      </c>
      <c r="G113" t="s">
        <v>18</v>
      </c>
      <c r="H113" t="s">
        <v>19</v>
      </c>
      <c r="I113" s="1" t="s">
        <v>24</v>
      </c>
      <c r="J113" t="s">
        <v>25</v>
      </c>
      <c r="K113" s="3">
        <v>161</v>
      </c>
      <c r="M113" t="s">
        <v>22</v>
      </c>
    </row>
    <row r="114" spans="1:13" x14ac:dyDescent="0.25">
      <c r="A114" t="s">
        <v>195</v>
      </c>
      <c r="B114" s="1" t="s">
        <v>13</v>
      </c>
      <c r="C114" t="s">
        <v>14</v>
      </c>
      <c r="D114" s="1" t="s">
        <v>190</v>
      </c>
      <c r="E114" t="s">
        <v>191</v>
      </c>
      <c r="F114" s="1" t="s">
        <v>17</v>
      </c>
      <c r="G114" t="s">
        <v>18</v>
      </c>
      <c r="H114" t="s">
        <v>19</v>
      </c>
      <c r="I114" s="1" t="s">
        <v>27</v>
      </c>
      <c r="J114" t="s">
        <v>28</v>
      </c>
      <c r="K114" s="3">
        <v>184</v>
      </c>
      <c r="M114" t="s">
        <v>22</v>
      </c>
    </row>
    <row r="115" spans="1:13" x14ac:dyDescent="0.25">
      <c r="K115" s="3">
        <f>SUM(K2:K114)</f>
        <v>4736795</v>
      </c>
    </row>
  </sheetData>
  <sortState xmlns:xlrd2="http://schemas.microsoft.com/office/spreadsheetml/2017/richdata2" ref="A2:K114">
    <sortCondition ref="G2:G1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F587A-206E-4C58-96F9-BFEC2C1423B2}">
  <dimension ref="A1:Q115"/>
  <sheetViews>
    <sheetView topLeftCell="J1" zoomScale="85" zoomScaleNormal="85" workbookViewId="0">
      <selection activeCell="M25" sqref="M25"/>
    </sheetView>
  </sheetViews>
  <sheetFormatPr defaultRowHeight="15" x14ac:dyDescent="0.25"/>
  <cols>
    <col min="1" max="1" width="62.5703125" customWidth="1"/>
    <col min="2" max="2" width="6.28515625" hidden="1" customWidth="1"/>
    <col min="3" max="3" width="12" hidden="1" customWidth="1"/>
    <col min="4" max="4" width="11.85546875" hidden="1" customWidth="1"/>
    <col min="5" max="5" width="28.85546875" bestFit="1" customWidth="1"/>
    <col min="6" max="6" width="14.85546875" hidden="1" customWidth="1"/>
    <col min="7" max="7" width="29.85546875" bestFit="1" customWidth="1"/>
    <col min="8" max="8" width="9.28515625" hidden="1" customWidth="1"/>
    <col min="9" max="9" width="13.28515625" hidden="1" customWidth="1"/>
    <col min="10" max="10" width="39" bestFit="1" customWidth="1"/>
    <col min="11" max="11" width="14" bestFit="1" customWidth="1"/>
    <col min="12" max="12" width="17.42578125" customWidth="1"/>
    <col min="13" max="13" width="49.42578125" bestFit="1" customWidth="1"/>
    <col min="15" max="15" width="39.140625" style="1" bestFit="1" customWidth="1"/>
    <col min="16" max="16" width="14.28515625" style="3" bestFit="1" customWidth="1"/>
  </cols>
  <sheetData>
    <row r="1" spans="1:17" x14ac:dyDescent="0.25">
      <c r="A1" t="s">
        <v>0</v>
      </c>
      <c r="B1" s="1" t="s">
        <v>1</v>
      </c>
      <c r="C1" t="s">
        <v>2</v>
      </c>
      <c r="D1" s="1" t="s">
        <v>3</v>
      </c>
      <c r="E1" t="s">
        <v>4</v>
      </c>
      <c r="F1" s="1" t="s">
        <v>5</v>
      </c>
      <c r="G1" t="s">
        <v>6</v>
      </c>
      <c r="H1" t="s">
        <v>7</v>
      </c>
      <c r="I1" s="1" t="s">
        <v>8</v>
      </c>
      <c r="J1" t="s">
        <v>9</v>
      </c>
      <c r="K1" t="s">
        <v>11</v>
      </c>
      <c r="L1" t="s">
        <v>313</v>
      </c>
      <c r="M1" t="s">
        <v>10</v>
      </c>
    </row>
    <row r="2" spans="1:17" x14ac:dyDescent="0.25">
      <c r="A2" t="s">
        <v>80</v>
      </c>
      <c r="B2" s="1" t="s">
        <v>13</v>
      </c>
      <c r="C2" t="s">
        <v>14</v>
      </c>
      <c r="D2" s="1" t="s">
        <v>15</v>
      </c>
      <c r="E2" t="s">
        <v>16</v>
      </c>
      <c r="F2" s="1" t="s">
        <v>39</v>
      </c>
      <c r="G2" t="s">
        <v>40</v>
      </c>
      <c r="H2" t="s">
        <v>19</v>
      </c>
      <c r="I2" s="1" t="s">
        <v>81</v>
      </c>
      <c r="J2" t="s">
        <v>82</v>
      </c>
      <c r="K2" s="2">
        <v>138144</v>
      </c>
      <c r="L2" t="s">
        <v>311</v>
      </c>
      <c r="M2" t="s">
        <v>22</v>
      </c>
    </row>
    <row r="3" spans="1:17" x14ac:dyDescent="0.25">
      <c r="A3" t="s">
        <v>270</v>
      </c>
      <c r="B3" s="1" t="s">
        <v>13</v>
      </c>
      <c r="C3" t="s">
        <v>14</v>
      </c>
      <c r="D3" s="1" t="s">
        <v>257</v>
      </c>
      <c r="E3" t="s">
        <v>258</v>
      </c>
      <c r="F3" s="1" t="s">
        <v>260</v>
      </c>
      <c r="G3" t="s">
        <v>261</v>
      </c>
      <c r="H3" t="s">
        <v>19</v>
      </c>
      <c r="I3" s="1" t="s">
        <v>81</v>
      </c>
      <c r="J3" t="s">
        <v>82</v>
      </c>
      <c r="K3" s="2">
        <v>24400</v>
      </c>
      <c r="L3" t="s">
        <v>311</v>
      </c>
      <c r="M3" t="s">
        <v>22</v>
      </c>
      <c r="O3" s="1" t="s">
        <v>314</v>
      </c>
      <c r="P3" s="3">
        <f>SUM(K2:K4)</f>
        <v>209653</v>
      </c>
    </row>
    <row r="4" spans="1:17" x14ac:dyDescent="0.25">
      <c r="A4" t="s">
        <v>119</v>
      </c>
      <c r="B4" s="1" t="s">
        <v>13</v>
      </c>
      <c r="C4" t="s">
        <v>14</v>
      </c>
      <c r="D4" s="1" t="s">
        <v>15</v>
      </c>
      <c r="E4" t="s">
        <v>16</v>
      </c>
      <c r="F4" s="1" t="s">
        <v>39</v>
      </c>
      <c r="G4" t="s">
        <v>40</v>
      </c>
      <c r="H4" t="s">
        <v>19</v>
      </c>
      <c r="I4" s="1" t="s">
        <v>120</v>
      </c>
      <c r="J4" t="s">
        <v>121</v>
      </c>
      <c r="K4" s="2">
        <v>47109</v>
      </c>
      <c r="L4" t="s">
        <v>311</v>
      </c>
      <c r="M4" t="s">
        <v>22</v>
      </c>
      <c r="O4" s="1" t="s">
        <v>315</v>
      </c>
      <c r="P4" s="3">
        <f>SUM(K5:K13)</f>
        <v>623718</v>
      </c>
    </row>
    <row r="5" spans="1:17" x14ac:dyDescent="0.25">
      <c r="A5" t="s">
        <v>104</v>
      </c>
      <c r="B5" s="1" t="s">
        <v>13</v>
      </c>
      <c r="C5" t="s">
        <v>14</v>
      </c>
      <c r="D5" s="1" t="s">
        <v>15</v>
      </c>
      <c r="E5" t="s">
        <v>16</v>
      </c>
      <c r="F5" s="1" t="s">
        <v>39</v>
      </c>
      <c r="G5" t="s">
        <v>40</v>
      </c>
      <c r="H5" t="s">
        <v>19</v>
      </c>
      <c r="I5" s="1" t="s">
        <v>105</v>
      </c>
      <c r="J5" t="s">
        <v>106</v>
      </c>
      <c r="K5" s="2">
        <v>79400</v>
      </c>
      <c r="L5" t="s">
        <v>308</v>
      </c>
      <c r="M5" t="s">
        <v>22</v>
      </c>
      <c r="O5" s="1" t="s">
        <v>319</v>
      </c>
      <c r="P5" s="3">
        <f>SUM(K14:K30)</f>
        <v>132154</v>
      </c>
    </row>
    <row r="6" spans="1:17" x14ac:dyDescent="0.25">
      <c r="A6" t="s">
        <v>128</v>
      </c>
      <c r="B6" s="1" t="s">
        <v>13</v>
      </c>
      <c r="C6" t="s">
        <v>14</v>
      </c>
      <c r="D6" s="1" t="s">
        <v>15</v>
      </c>
      <c r="E6" t="s">
        <v>16</v>
      </c>
      <c r="F6" s="1" t="s">
        <v>39</v>
      </c>
      <c r="G6" t="s">
        <v>40</v>
      </c>
      <c r="H6" t="s">
        <v>19</v>
      </c>
      <c r="I6" s="1" t="s">
        <v>129</v>
      </c>
      <c r="J6" t="s">
        <v>130</v>
      </c>
      <c r="K6" s="2">
        <v>275000</v>
      </c>
      <c r="L6" t="s">
        <v>308</v>
      </c>
      <c r="M6" t="s">
        <v>22</v>
      </c>
      <c r="O6" s="1" t="s">
        <v>85</v>
      </c>
      <c r="P6" s="3">
        <f>SUM(K32:K35)</f>
        <v>7600</v>
      </c>
    </row>
    <row r="7" spans="1:17" x14ac:dyDescent="0.25">
      <c r="A7" t="s">
        <v>92</v>
      </c>
      <c r="B7" s="1" t="s">
        <v>13</v>
      </c>
      <c r="C7" t="s">
        <v>14</v>
      </c>
      <c r="D7" s="1" t="s">
        <v>15</v>
      </c>
      <c r="E7" t="s">
        <v>16</v>
      </c>
      <c r="F7" s="1" t="s">
        <v>39</v>
      </c>
      <c r="G7" t="s">
        <v>40</v>
      </c>
      <c r="H7" t="s">
        <v>19</v>
      </c>
      <c r="I7" s="1" t="s">
        <v>93</v>
      </c>
      <c r="J7" t="s">
        <v>94</v>
      </c>
      <c r="K7" s="2">
        <v>4700</v>
      </c>
      <c r="L7" t="s">
        <v>308</v>
      </c>
      <c r="M7" t="s">
        <v>22</v>
      </c>
      <c r="O7" s="1" t="s">
        <v>316</v>
      </c>
      <c r="P7" s="3">
        <f>SUM(K36:K38)</f>
        <v>5400</v>
      </c>
    </row>
    <row r="8" spans="1:17" x14ac:dyDescent="0.25">
      <c r="A8" t="s">
        <v>71</v>
      </c>
      <c r="B8" s="1" t="s">
        <v>13</v>
      </c>
      <c r="C8" t="s">
        <v>14</v>
      </c>
      <c r="D8" s="1" t="s">
        <v>15</v>
      </c>
      <c r="E8" t="s">
        <v>16</v>
      </c>
      <c r="F8" s="1" t="s">
        <v>39</v>
      </c>
      <c r="G8" t="s">
        <v>40</v>
      </c>
      <c r="H8" t="s">
        <v>19</v>
      </c>
      <c r="I8" s="1" t="s">
        <v>72</v>
      </c>
      <c r="J8" t="s">
        <v>73</v>
      </c>
      <c r="K8" s="2">
        <v>350</v>
      </c>
      <c r="L8" t="s">
        <v>308</v>
      </c>
      <c r="M8" t="s">
        <v>22</v>
      </c>
      <c r="O8" s="1" t="s">
        <v>318</v>
      </c>
      <c r="P8" s="4">
        <f>SUM(K39:K114)</f>
        <v>3743952</v>
      </c>
    </row>
    <row r="9" spans="1:17" x14ac:dyDescent="0.25">
      <c r="A9" t="s">
        <v>101</v>
      </c>
      <c r="B9" s="1" t="s">
        <v>13</v>
      </c>
      <c r="C9" t="s">
        <v>14</v>
      </c>
      <c r="D9" s="1" t="s">
        <v>15</v>
      </c>
      <c r="E9" t="s">
        <v>16</v>
      </c>
      <c r="F9" s="1" t="s">
        <v>39</v>
      </c>
      <c r="G9" t="s">
        <v>40</v>
      </c>
      <c r="H9" t="s">
        <v>19</v>
      </c>
      <c r="I9" s="1" t="s">
        <v>102</v>
      </c>
      <c r="J9" t="s">
        <v>103</v>
      </c>
      <c r="K9" s="2">
        <v>3500</v>
      </c>
      <c r="L9" t="s">
        <v>308</v>
      </c>
      <c r="M9" t="s">
        <v>22</v>
      </c>
      <c r="O9" s="1" t="str">
        <f>G31</f>
        <v>Library Foundation Fundraising</v>
      </c>
      <c r="P9" s="3">
        <f>K31</f>
        <v>14318</v>
      </c>
    </row>
    <row r="10" spans="1:17" x14ac:dyDescent="0.25">
      <c r="A10" t="s">
        <v>89</v>
      </c>
      <c r="B10" s="1" t="s">
        <v>13</v>
      </c>
      <c r="C10" t="s">
        <v>14</v>
      </c>
      <c r="D10" s="1" t="s">
        <v>15</v>
      </c>
      <c r="E10" t="s">
        <v>16</v>
      </c>
      <c r="F10" s="1" t="s">
        <v>39</v>
      </c>
      <c r="G10" t="s">
        <v>40</v>
      </c>
      <c r="H10" t="s">
        <v>19</v>
      </c>
      <c r="I10" s="1" t="s">
        <v>90</v>
      </c>
      <c r="J10" t="s">
        <v>91</v>
      </c>
      <c r="K10" s="2">
        <v>125000</v>
      </c>
      <c r="L10" t="s">
        <v>308</v>
      </c>
      <c r="M10" t="s">
        <v>22</v>
      </c>
      <c r="O10" s="1" t="s">
        <v>323</v>
      </c>
      <c r="P10" s="3">
        <f>SUM(P3:P9)</f>
        <v>4736795</v>
      </c>
    </row>
    <row r="11" spans="1:17" x14ac:dyDescent="0.25">
      <c r="A11" t="s">
        <v>107</v>
      </c>
      <c r="B11" s="1" t="s">
        <v>13</v>
      </c>
      <c r="C11" t="s">
        <v>14</v>
      </c>
      <c r="D11" s="1" t="s">
        <v>15</v>
      </c>
      <c r="E11" t="s">
        <v>16</v>
      </c>
      <c r="F11" s="1" t="s">
        <v>39</v>
      </c>
      <c r="G11" t="s">
        <v>40</v>
      </c>
      <c r="H11" t="s">
        <v>19</v>
      </c>
      <c r="I11" s="1" t="s">
        <v>108</v>
      </c>
      <c r="J11" t="s">
        <v>109</v>
      </c>
      <c r="K11" s="2">
        <v>9500</v>
      </c>
      <c r="L11" t="s">
        <v>308</v>
      </c>
      <c r="M11" t="s">
        <v>22</v>
      </c>
    </row>
    <row r="12" spans="1:17" x14ac:dyDescent="0.25">
      <c r="A12" t="s">
        <v>64</v>
      </c>
      <c r="B12" s="1" t="s">
        <v>13</v>
      </c>
      <c r="C12" t="s">
        <v>14</v>
      </c>
      <c r="D12" s="1" t="s">
        <v>15</v>
      </c>
      <c r="E12" t="s">
        <v>16</v>
      </c>
      <c r="F12" s="1" t="s">
        <v>39</v>
      </c>
      <c r="G12" t="s">
        <v>40</v>
      </c>
      <c r="H12" t="s">
        <v>19</v>
      </c>
      <c r="I12" s="1" t="s">
        <v>65</v>
      </c>
      <c r="J12" t="s">
        <v>66</v>
      </c>
      <c r="K12" s="2">
        <v>119768</v>
      </c>
      <c r="L12" t="s">
        <v>308</v>
      </c>
      <c r="M12" t="s">
        <v>67</v>
      </c>
      <c r="O12" s="1" t="s">
        <v>311</v>
      </c>
      <c r="P12" s="4"/>
    </row>
    <row r="13" spans="1:17" x14ac:dyDescent="0.25">
      <c r="A13" t="s">
        <v>68</v>
      </c>
      <c r="B13" s="1" t="s">
        <v>13</v>
      </c>
      <c r="C13" t="s">
        <v>14</v>
      </c>
      <c r="D13" s="1" t="s">
        <v>15</v>
      </c>
      <c r="E13" t="s">
        <v>16</v>
      </c>
      <c r="F13" s="1" t="s">
        <v>39</v>
      </c>
      <c r="G13" t="s">
        <v>40</v>
      </c>
      <c r="H13" t="s">
        <v>19</v>
      </c>
      <c r="I13" s="1" t="s">
        <v>69</v>
      </c>
      <c r="J13" t="s">
        <v>70</v>
      </c>
      <c r="K13" s="2">
        <v>6500</v>
      </c>
      <c r="L13" t="s">
        <v>308</v>
      </c>
      <c r="M13" t="s">
        <v>22</v>
      </c>
      <c r="O13" s="1" t="str">
        <f>J2</f>
        <v>Professional Services</v>
      </c>
      <c r="P13" s="4">
        <f>SUM(K2:K3)</f>
        <v>162544</v>
      </c>
    </row>
    <row r="14" spans="1:17" x14ac:dyDescent="0.25">
      <c r="A14" t="s">
        <v>86</v>
      </c>
      <c r="B14" s="1" t="s">
        <v>13</v>
      </c>
      <c r="C14" t="s">
        <v>14</v>
      </c>
      <c r="D14" s="1" t="s">
        <v>15</v>
      </c>
      <c r="E14" t="s">
        <v>16</v>
      </c>
      <c r="F14" s="1" t="s">
        <v>39</v>
      </c>
      <c r="G14" t="s">
        <v>40</v>
      </c>
      <c r="H14" t="s">
        <v>19</v>
      </c>
      <c r="I14" s="1" t="s">
        <v>87</v>
      </c>
      <c r="J14" t="s">
        <v>88</v>
      </c>
      <c r="K14" s="2">
        <v>12328</v>
      </c>
      <c r="L14" t="s">
        <v>306</v>
      </c>
      <c r="M14" t="s">
        <v>22</v>
      </c>
      <c r="O14" s="1" t="str">
        <f>J4</f>
        <v>Subscription Lease</v>
      </c>
      <c r="P14" s="3">
        <f>K4</f>
        <v>47109</v>
      </c>
    </row>
    <row r="15" spans="1:17" x14ac:dyDescent="0.25">
      <c r="A15" t="s">
        <v>98</v>
      </c>
      <c r="B15" s="1" t="s">
        <v>13</v>
      </c>
      <c r="C15" t="s">
        <v>14</v>
      </c>
      <c r="D15" s="1" t="s">
        <v>15</v>
      </c>
      <c r="E15" t="s">
        <v>16</v>
      </c>
      <c r="F15" s="1" t="s">
        <v>39</v>
      </c>
      <c r="G15" t="s">
        <v>40</v>
      </c>
      <c r="H15" t="s">
        <v>19</v>
      </c>
      <c r="I15" s="1" t="s">
        <v>99</v>
      </c>
      <c r="J15" t="s">
        <v>100</v>
      </c>
      <c r="K15" s="2">
        <v>2000</v>
      </c>
      <c r="L15" t="s">
        <v>306</v>
      </c>
      <c r="M15" t="s">
        <v>22</v>
      </c>
      <c r="O15" s="1" t="s">
        <v>323</v>
      </c>
      <c r="P15" s="3">
        <f>SUM(P13:P14)</f>
        <v>209653</v>
      </c>
    </row>
    <row r="16" spans="1:17" x14ac:dyDescent="0.25">
      <c r="A16" t="s">
        <v>55</v>
      </c>
      <c r="B16" s="1" t="s">
        <v>13</v>
      </c>
      <c r="C16" t="s">
        <v>14</v>
      </c>
      <c r="D16" s="1" t="s">
        <v>15</v>
      </c>
      <c r="E16" t="s">
        <v>16</v>
      </c>
      <c r="F16" s="1" t="s">
        <v>39</v>
      </c>
      <c r="G16" t="s">
        <v>40</v>
      </c>
      <c r="H16" t="s">
        <v>19</v>
      </c>
      <c r="I16" s="1" t="s">
        <v>56</v>
      </c>
      <c r="J16" t="s">
        <v>57</v>
      </c>
      <c r="K16" s="2">
        <v>5000</v>
      </c>
      <c r="L16" t="s">
        <v>306</v>
      </c>
      <c r="M16" t="s">
        <v>22</v>
      </c>
      <c r="Q16" s="2"/>
    </row>
    <row r="17" spans="1:17" x14ac:dyDescent="0.25">
      <c r="A17" t="s">
        <v>61</v>
      </c>
      <c r="B17" s="1" t="s">
        <v>13</v>
      </c>
      <c r="C17" t="s">
        <v>14</v>
      </c>
      <c r="D17" s="1" t="s">
        <v>15</v>
      </c>
      <c r="E17" t="s">
        <v>16</v>
      </c>
      <c r="F17" s="1" t="s">
        <v>39</v>
      </c>
      <c r="G17" t="s">
        <v>40</v>
      </c>
      <c r="H17" t="s">
        <v>19</v>
      </c>
      <c r="I17" s="1" t="s">
        <v>62</v>
      </c>
      <c r="J17" t="s">
        <v>63</v>
      </c>
      <c r="K17" s="2">
        <v>4300</v>
      </c>
      <c r="L17" t="s">
        <v>306</v>
      </c>
      <c r="M17" t="s">
        <v>22</v>
      </c>
      <c r="O17" s="1" t="s">
        <v>308</v>
      </c>
      <c r="P17" s="4"/>
    </row>
    <row r="18" spans="1:17" x14ac:dyDescent="0.25">
      <c r="A18" t="s">
        <v>204</v>
      </c>
      <c r="B18" s="1" t="s">
        <v>13</v>
      </c>
      <c r="C18" t="s">
        <v>14</v>
      </c>
      <c r="D18" s="1" t="s">
        <v>190</v>
      </c>
      <c r="E18" t="s">
        <v>191</v>
      </c>
      <c r="F18" s="1" t="s">
        <v>197</v>
      </c>
      <c r="G18" t="s">
        <v>191</v>
      </c>
      <c r="H18" t="s">
        <v>19</v>
      </c>
      <c r="I18" s="1" t="s">
        <v>62</v>
      </c>
      <c r="J18" t="s">
        <v>63</v>
      </c>
      <c r="K18" s="2">
        <v>8000</v>
      </c>
      <c r="L18" t="s">
        <v>306</v>
      </c>
      <c r="M18" t="s">
        <v>22</v>
      </c>
      <c r="O18" s="1" t="str">
        <f>J5</f>
        <v>Building Maintenance &amp; Repair</v>
      </c>
      <c r="P18" s="3">
        <f>K5</f>
        <v>79400</v>
      </c>
    </row>
    <row r="19" spans="1:17" x14ac:dyDescent="0.25">
      <c r="A19" t="s">
        <v>217</v>
      </c>
      <c r="B19" s="1" t="s">
        <v>13</v>
      </c>
      <c r="C19" t="s">
        <v>14</v>
      </c>
      <c r="D19" s="1" t="s">
        <v>207</v>
      </c>
      <c r="E19" t="s">
        <v>208</v>
      </c>
      <c r="F19" s="1" t="s">
        <v>210</v>
      </c>
      <c r="G19" t="s">
        <v>208</v>
      </c>
      <c r="H19" t="s">
        <v>19</v>
      </c>
      <c r="I19" s="1" t="s">
        <v>62</v>
      </c>
      <c r="J19" t="s">
        <v>63</v>
      </c>
      <c r="K19" s="2">
        <v>750</v>
      </c>
      <c r="L19" t="s">
        <v>306</v>
      </c>
      <c r="M19" t="s">
        <v>22</v>
      </c>
      <c r="O19" s="1" t="str">
        <f t="shared" ref="O19:O26" si="0">J6</f>
        <v>Capital Construction</v>
      </c>
      <c r="P19" s="3">
        <f t="shared" ref="P19:P26" si="1">K6</f>
        <v>275000</v>
      </c>
    </row>
    <row r="20" spans="1:17" x14ac:dyDescent="0.25">
      <c r="A20" t="s">
        <v>229</v>
      </c>
      <c r="B20" s="1" t="s">
        <v>13</v>
      </c>
      <c r="C20" t="s">
        <v>14</v>
      </c>
      <c r="D20" s="1" t="s">
        <v>219</v>
      </c>
      <c r="E20" t="s">
        <v>220</v>
      </c>
      <c r="F20" s="1" t="s">
        <v>222</v>
      </c>
      <c r="G20" t="s">
        <v>220</v>
      </c>
      <c r="H20" t="s">
        <v>19</v>
      </c>
      <c r="I20" s="1" t="s">
        <v>62</v>
      </c>
      <c r="J20" t="s">
        <v>63</v>
      </c>
      <c r="K20" s="2">
        <v>8000</v>
      </c>
      <c r="L20" t="s">
        <v>306</v>
      </c>
      <c r="M20" t="s">
        <v>22</v>
      </c>
      <c r="O20" s="1" t="str">
        <f t="shared" si="0"/>
        <v>Garbage Collection</v>
      </c>
      <c r="P20" s="3">
        <f t="shared" si="1"/>
        <v>4700</v>
      </c>
    </row>
    <row r="21" spans="1:17" x14ac:dyDescent="0.25">
      <c r="A21" t="s">
        <v>241</v>
      </c>
      <c r="B21" s="1" t="s">
        <v>13</v>
      </c>
      <c r="C21" t="s">
        <v>14</v>
      </c>
      <c r="D21" s="1" t="s">
        <v>231</v>
      </c>
      <c r="E21" t="s">
        <v>232</v>
      </c>
      <c r="F21" s="1" t="s">
        <v>234</v>
      </c>
      <c r="G21" t="s">
        <v>232</v>
      </c>
      <c r="H21" t="s">
        <v>19</v>
      </c>
      <c r="I21" s="1" t="s">
        <v>62</v>
      </c>
      <c r="J21" t="s">
        <v>63</v>
      </c>
      <c r="K21" s="2">
        <v>1500</v>
      </c>
      <c r="L21" t="s">
        <v>306</v>
      </c>
      <c r="M21" t="s">
        <v>22</v>
      </c>
      <c r="O21" s="1" t="str">
        <f t="shared" si="0"/>
        <v>Gas &amp; Diesel Fuel</v>
      </c>
      <c r="P21" s="3">
        <f t="shared" si="1"/>
        <v>350</v>
      </c>
    </row>
    <row r="22" spans="1:17" x14ac:dyDescent="0.25">
      <c r="A22" t="s">
        <v>254</v>
      </c>
      <c r="B22" s="1" t="s">
        <v>13</v>
      </c>
      <c r="C22" t="s">
        <v>14</v>
      </c>
      <c r="D22" s="1" t="s">
        <v>244</v>
      </c>
      <c r="E22" t="s">
        <v>245</v>
      </c>
      <c r="F22" s="1" t="s">
        <v>247</v>
      </c>
      <c r="G22" t="s">
        <v>245</v>
      </c>
      <c r="H22" t="s">
        <v>19</v>
      </c>
      <c r="I22" s="1" t="s">
        <v>62</v>
      </c>
      <c r="J22" t="s">
        <v>63</v>
      </c>
      <c r="K22" s="2">
        <v>500</v>
      </c>
      <c r="L22" t="s">
        <v>306</v>
      </c>
      <c r="M22" t="s">
        <v>22</v>
      </c>
      <c r="O22" s="1" t="str">
        <f t="shared" si="0"/>
        <v>Ground Maintenance &amp; Repair</v>
      </c>
      <c r="P22" s="3">
        <f t="shared" si="1"/>
        <v>3500</v>
      </c>
    </row>
    <row r="23" spans="1:17" x14ac:dyDescent="0.25">
      <c r="A23" t="s">
        <v>268</v>
      </c>
      <c r="B23" s="1" t="s">
        <v>13</v>
      </c>
      <c r="C23" t="s">
        <v>14</v>
      </c>
      <c r="D23" s="1" t="s">
        <v>257</v>
      </c>
      <c r="E23" t="s">
        <v>258</v>
      </c>
      <c r="F23" s="1" t="s">
        <v>260</v>
      </c>
      <c r="G23" t="s">
        <v>261</v>
      </c>
      <c r="H23" t="s">
        <v>19</v>
      </c>
      <c r="I23" s="1" t="s">
        <v>62</v>
      </c>
      <c r="J23" t="s">
        <v>63</v>
      </c>
      <c r="K23" s="2">
        <v>1000</v>
      </c>
      <c r="L23" t="s">
        <v>306</v>
      </c>
      <c r="M23" t="s">
        <v>22</v>
      </c>
      <c r="O23" s="1" t="str">
        <f t="shared" si="0"/>
        <v>Heat, Light, Water</v>
      </c>
      <c r="P23" s="3">
        <f t="shared" si="1"/>
        <v>125000</v>
      </c>
    </row>
    <row r="24" spans="1:17" x14ac:dyDescent="0.25">
      <c r="A24" t="s">
        <v>74</v>
      </c>
      <c r="B24" s="1" t="s">
        <v>13</v>
      </c>
      <c r="C24" t="s">
        <v>14</v>
      </c>
      <c r="D24" s="1" t="s">
        <v>15</v>
      </c>
      <c r="E24" t="s">
        <v>16</v>
      </c>
      <c r="F24" s="1" t="s">
        <v>39</v>
      </c>
      <c r="G24" t="s">
        <v>40</v>
      </c>
      <c r="H24" t="s">
        <v>19</v>
      </c>
      <c r="I24" s="1" t="s">
        <v>75</v>
      </c>
      <c r="J24" t="s">
        <v>76</v>
      </c>
      <c r="K24" s="2">
        <v>750</v>
      </c>
      <c r="L24" t="s">
        <v>306</v>
      </c>
      <c r="M24" t="s">
        <v>22</v>
      </c>
      <c r="O24" s="1" t="str">
        <f t="shared" si="0"/>
        <v>Heavy Equipment Repair &amp; Maintenance</v>
      </c>
      <c r="P24" s="3">
        <f t="shared" si="1"/>
        <v>9500</v>
      </c>
    </row>
    <row r="25" spans="1:17" x14ac:dyDescent="0.25">
      <c r="A25" t="s">
        <v>205</v>
      </c>
      <c r="B25" s="1" t="s">
        <v>13</v>
      </c>
      <c r="C25" t="s">
        <v>14</v>
      </c>
      <c r="D25" s="1" t="s">
        <v>190</v>
      </c>
      <c r="E25" t="s">
        <v>191</v>
      </c>
      <c r="F25" s="1" t="s">
        <v>197</v>
      </c>
      <c r="G25" t="s">
        <v>191</v>
      </c>
      <c r="H25" t="s">
        <v>19</v>
      </c>
      <c r="I25" s="1" t="s">
        <v>75</v>
      </c>
      <c r="J25" t="s">
        <v>76</v>
      </c>
      <c r="K25" s="2">
        <v>500</v>
      </c>
      <c r="L25" t="s">
        <v>306</v>
      </c>
      <c r="M25" t="s">
        <v>22</v>
      </c>
      <c r="O25" s="1" t="str">
        <f t="shared" si="0"/>
        <v>Janitorial Supplies</v>
      </c>
      <c r="P25" s="3">
        <f t="shared" si="1"/>
        <v>119768</v>
      </c>
    </row>
    <row r="26" spans="1:17" x14ac:dyDescent="0.25">
      <c r="A26" t="s">
        <v>269</v>
      </c>
      <c r="B26" s="1" t="s">
        <v>13</v>
      </c>
      <c r="C26" t="s">
        <v>14</v>
      </c>
      <c r="D26" s="1" t="s">
        <v>257</v>
      </c>
      <c r="E26" t="s">
        <v>258</v>
      </c>
      <c r="F26" s="1" t="s">
        <v>260</v>
      </c>
      <c r="G26" t="s">
        <v>261</v>
      </c>
      <c r="H26" t="s">
        <v>19</v>
      </c>
      <c r="I26" s="1" t="s">
        <v>75</v>
      </c>
      <c r="J26" t="s">
        <v>76</v>
      </c>
      <c r="K26" s="2">
        <v>9000</v>
      </c>
      <c r="L26" t="s">
        <v>306</v>
      </c>
      <c r="M26" t="s">
        <v>22</v>
      </c>
      <c r="O26" s="1" t="str">
        <f t="shared" si="0"/>
        <v>Repair &amp; Maintenance Supplies</v>
      </c>
      <c r="P26" s="3">
        <f t="shared" si="1"/>
        <v>6500</v>
      </c>
    </row>
    <row r="27" spans="1:17" x14ac:dyDescent="0.25">
      <c r="A27" t="s">
        <v>77</v>
      </c>
      <c r="B27" s="1" t="s">
        <v>13</v>
      </c>
      <c r="C27" t="s">
        <v>14</v>
      </c>
      <c r="D27" s="1" t="s">
        <v>15</v>
      </c>
      <c r="E27" t="s">
        <v>16</v>
      </c>
      <c r="F27" s="1" t="s">
        <v>39</v>
      </c>
      <c r="G27" t="s">
        <v>40</v>
      </c>
      <c r="H27" t="s">
        <v>19</v>
      </c>
      <c r="I27" s="1" t="s">
        <v>78</v>
      </c>
      <c r="J27" t="s">
        <v>79</v>
      </c>
      <c r="K27" s="2">
        <v>1500</v>
      </c>
      <c r="L27" t="s">
        <v>306</v>
      </c>
      <c r="M27" t="s">
        <v>22</v>
      </c>
      <c r="O27" s="1" t="s">
        <v>323</v>
      </c>
      <c r="P27" s="3">
        <f>SUM(P18:P26)</f>
        <v>623718</v>
      </c>
    </row>
    <row r="28" spans="1:17" x14ac:dyDescent="0.25">
      <c r="A28" t="s">
        <v>58</v>
      </c>
      <c r="B28" s="1" t="s">
        <v>13</v>
      </c>
      <c r="C28" t="s">
        <v>14</v>
      </c>
      <c r="D28" s="1" t="s">
        <v>15</v>
      </c>
      <c r="E28" t="s">
        <v>16</v>
      </c>
      <c r="F28" s="1" t="s">
        <v>39</v>
      </c>
      <c r="G28" t="s">
        <v>40</v>
      </c>
      <c r="H28" t="s">
        <v>19</v>
      </c>
      <c r="I28" s="1" t="s">
        <v>59</v>
      </c>
      <c r="J28" t="s">
        <v>60</v>
      </c>
      <c r="K28" s="2">
        <v>4000</v>
      </c>
      <c r="L28" t="s">
        <v>306</v>
      </c>
      <c r="M28" t="s">
        <v>22</v>
      </c>
      <c r="Q28" s="2"/>
    </row>
    <row r="29" spans="1:17" x14ac:dyDescent="0.25">
      <c r="A29" t="s">
        <v>51</v>
      </c>
      <c r="B29" s="1" t="s">
        <v>13</v>
      </c>
      <c r="C29" t="s">
        <v>14</v>
      </c>
      <c r="D29" s="1" t="s">
        <v>15</v>
      </c>
      <c r="E29" t="s">
        <v>16</v>
      </c>
      <c r="F29" s="1" t="s">
        <v>39</v>
      </c>
      <c r="G29" t="s">
        <v>40</v>
      </c>
      <c r="H29" t="s">
        <v>19</v>
      </c>
      <c r="I29" s="1" t="s">
        <v>52</v>
      </c>
      <c r="J29" t="s">
        <v>53</v>
      </c>
      <c r="K29" s="2">
        <v>33253</v>
      </c>
      <c r="L29" t="s">
        <v>306</v>
      </c>
      <c r="M29" t="s">
        <v>54</v>
      </c>
      <c r="O29" s="1" t="s">
        <v>320</v>
      </c>
      <c r="Q29" s="2"/>
    </row>
    <row r="30" spans="1:17" x14ac:dyDescent="0.25">
      <c r="A30" t="s">
        <v>95</v>
      </c>
      <c r="B30" s="1" t="s">
        <v>13</v>
      </c>
      <c r="C30" t="s">
        <v>14</v>
      </c>
      <c r="D30" s="1" t="s">
        <v>15</v>
      </c>
      <c r="E30" t="s">
        <v>16</v>
      </c>
      <c r="F30" s="1" t="s">
        <v>39</v>
      </c>
      <c r="G30" t="s">
        <v>40</v>
      </c>
      <c r="H30" t="s">
        <v>19</v>
      </c>
      <c r="I30" s="1" t="s">
        <v>96</v>
      </c>
      <c r="J30" t="s">
        <v>97</v>
      </c>
      <c r="K30" s="2">
        <v>39773</v>
      </c>
      <c r="L30" t="s">
        <v>306</v>
      </c>
      <c r="M30" t="s">
        <v>22</v>
      </c>
      <c r="O30" s="1" t="str">
        <f t="shared" ref="O30:P32" si="2">J14</f>
        <v>Advertising &amp; Promotions</v>
      </c>
      <c r="P30" s="4">
        <f t="shared" si="2"/>
        <v>12328</v>
      </c>
    </row>
    <row r="31" spans="1:17" x14ac:dyDescent="0.25">
      <c r="A31" t="s">
        <v>176</v>
      </c>
      <c r="B31" s="1" t="s">
        <v>13</v>
      </c>
      <c r="C31" t="s">
        <v>14</v>
      </c>
      <c r="D31" s="1" t="s">
        <v>177</v>
      </c>
      <c r="E31" t="s">
        <v>178</v>
      </c>
      <c r="F31" s="1" t="s">
        <v>179</v>
      </c>
      <c r="G31" t="s">
        <v>178</v>
      </c>
      <c r="H31" t="s">
        <v>19</v>
      </c>
      <c r="I31" s="1" t="s">
        <v>180</v>
      </c>
      <c r="J31" t="s">
        <v>181</v>
      </c>
      <c r="K31" s="2">
        <v>14318</v>
      </c>
      <c r="L31" t="s">
        <v>312</v>
      </c>
      <c r="M31" t="s">
        <v>22</v>
      </c>
      <c r="O31" s="1" t="str">
        <f t="shared" si="2"/>
        <v>Office Equipment Maintenance</v>
      </c>
      <c r="P31" s="4">
        <f t="shared" si="2"/>
        <v>2000</v>
      </c>
    </row>
    <row r="32" spans="1:17" x14ac:dyDescent="0.25">
      <c r="A32" t="s">
        <v>83</v>
      </c>
      <c r="B32" s="1" t="s">
        <v>13</v>
      </c>
      <c r="C32" t="s">
        <v>14</v>
      </c>
      <c r="D32" s="1" t="s">
        <v>15</v>
      </c>
      <c r="E32" t="s">
        <v>16</v>
      </c>
      <c r="F32" s="1" t="s">
        <v>39</v>
      </c>
      <c r="G32" t="s">
        <v>40</v>
      </c>
      <c r="H32" t="s">
        <v>19</v>
      </c>
      <c r="I32" s="1" t="s">
        <v>84</v>
      </c>
      <c r="J32" t="s">
        <v>85</v>
      </c>
      <c r="K32" s="2">
        <v>6000</v>
      </c>
      <c r="L32" t="s">
        <v>310</v>
      </c>
      <c r="M32" t="s">
        <v>22</v>
      </c>
      <c r="O32" s="1" t="str">
        <f t="shared" si="2"/>
        <v>Office Supplies</v>
      </c>
      <c r="P32" s="4">
        <f t="shared" si="2"/>
        <v>5000</v>
      </c>
    </row>
    <row r="33" spans="1:17" x14ac:dyDescent="0.25">
      <c r="A33" t="s">
        <v>242</v>
      </c>
      <c r="B33" s="1" t="s">
        <v>13</v>
      </c>
      <c r="C33" t="s">
        <v>14</v>
      </c>
      <c r="D33" s="1" t="s">
        <v>231</v>
      </c>
      <c r="E33" t="s">
        <v>232</v>
      </c>
      <c r="F33" s="1" t="s">
        <v>234</v>
      </c>
      <c r="G33" t="s">
        <v>232</v>
      </c>
      <c r="H33" t="s">
        <v>19</v>
      </c>
      <c r="I33" s="1" t="s">
        <v>84</v>
      </c>
      <c r="J33" t="s">
        <v>85</v>
      </c>
      <c r="K33" s="2">
        <v>0</v>
      </c>
      <c r="L33" t="s">
        <v>310</v>
      </c>
      <c r="M33" t="s">
        <v>22</v>
      </c>
      <c r="O33" s="1" t="str">
        <f>J17</f>
        <v>Operating Supplies</v>
      </c>
      <c r="P33" s="3">
        <f>SUM(K17:K23)</f>
        <v>24050</v>
      </c>
    </row>
    <row r="34" spans="1:17" x14ac:dyDescent="0.25">
      <c r="A34" t="s">
        <v>255</v>
      </c>
      <c r="B34" s="1" t="s">
        <v>13</v>
      </c>
      <c r="C34" t="s">
        <v>14</v>
      </c>
      <c r="D34" s="1" t="s">
        <v>244</v>
      </c>
      <c r="E34" t="s">
        <v>245</v>
      </c>
      <c r="F34" s="1" t="s">
        <v>247</v>
      </c>
      <c r="G34" t="s">
        <v>245</v>
      </c>
      <c r="H34" t="s">
        <v>19</v>
      </c>
      <c r="I34" s="1" t="s">
        <v>84</v>
      </c>
      <c r="J34" t="s">
        <v>85</v>
      </c>
      <c r="K34" s="2">
        <v>600</v>
      </c>
      <c r="L34" t="s">
        <v>310</v>
      </c>
      <c r="M34" t="s">
        <v>22</v>
      </c>
      <c r="O34" s="1" t="str">
        <f>J24</f>
        <v>Postage</v>
      </c>
      <c r="P34" s="3">
        <f>SUM(K24:K26)</f>
        <v>10250</v>
      </c>
    </row>
    <row r="35" spans="1:17" x14ac:dyDescent="0.25">
      <c r="A35" t="s">
        <v>271</v>
      </c>
      <c r="B35" s="1" t="s">
        <v>13</v>
      </c>
      <c r="C35" t="s">
        <v>14</v>
      </c>
      <c r="D35" s="1" t="s">
        <v>257</v>
      </c>
      <c r="E35" t="s">
        <v>258</v>
      </c>
      <c r="F35" s="1" t="s">
        <v>260</v>
      </c>
      <c r="G35" t="s">
        <v>261</v>
      </c>
      <c r="H35" t="s">
        <v>19</v>
      </c>
      <c r="I35" s="1" t="s">
        <v>84</v>
      </c>
      <c r="J35" t="s">
        <v>85</v>
      </c>
      <c r="K35" s="2">
        <v>1000</v>
      </c>
      <c r="L35" t="s">
        <v>310</v>
      </c>
      <c r="M35" t="s">
        <v>22</v>
      </c>
      <c r="O35" s="1" t="s">
        <v>321</v>
      </c>
      <c r="P35" s="3">
        <f>K27+K28</f>
        <v>5500</v>
      </c>
    </row>
    <row r="36" spans="1:17" x14ac:dyDescent="0.25">
      <c r="A36" t="s">
        <v>125</v>
      </c>
      <c r="B36" s="1" t="s">
        <v>13</v>
      </c>
      <c r="C36" t="s">
        <v>14</v>
      </c>
      <c r="D36" s="1" t="s">
        <v>15</v>
      </c>
      <c r="E36" t="s">
        <v>16</v>
      </c>
      <c r="F36" s="1" t="s">
        <v>39</v>
      </c>
      <c r="G36" t="s">
        <v>40</v>
      </c>
      <c r="H36" t="s">
        <v>19</v>
      </c>
      <c r="I36" s="1" t="s">
        <v>126</v>
      </c>
      <c r="J36" t="s">
        <v>127</v>
      </c>
      <c r="K36" s="2">
        <v>1000</v>
      </c>
      <c r="L36" t="s">
        <v>309</v>
      </c>
      <c r="M36" t="s">
        <v>22</v>
      </c>
      <c r="O36" s="1" t="s">
        <v>53</v>
      </c>
      <c r="P36" s="3">
        <f>K29</f>
        <v>33253</v>
      </c>
    </row>
    <row r="37" spans="1:17" x14ac:dyDescent="0.25">
      <c r="A37" t="s">
        <v>131</v>
      </c>
      <c r="B37" s="1" t="s">
        <v>13</v>
      </c>
      <c r="C37" t="s">
        <v>14</v>
      </c>
      <c r="D37" s="1" t="s">
        <v>15</v>
      </c>
      <c r="E37" t="s">
        <v>16</v>
      </c>
      <c r="F37" s="1" t="s">
        <v>132</v>
      </c>
      <c r="G37" t="s">
        <v>133</v>
      </c>
      <c r="H37" t="s">
        <v>19</v>
      </c>
      <c r="I37" s="1" t="s">
        <v>134</v>
      </c>
      <c r="J37" t="s">
        <v>133</v>
      </c>
      <c r="K37" s="2">
        <v>1000</v>
      </c>
      <c r="L37" t="s">
        <v>309</v>
      </c>
      <c r="M37" t="s">
        <v>22</v>
      </c>
      <c r="O37" s="1" t="s">
        <v>322</v>
      </c>
      <c r="P37" s="3">
        <f>K30</f>
        <v>39773</v>
      </c>
    </row>
    <row r="38" spans="1:17" x14ac:dyDescent="0.25">
      <c r="A38" t="s">
        <v>122</v>
      </c>
      <c r="B38" s="1" t="s">
        <v>13</v>
      </c>
      <c r="C38" t="s">
        <v>14</v>
      </c>
      <c r="D38" s="1" t="s">
        <v>15</v>
      </c>
      <c r="E38" t="s">
        <v>16</v>
      </c>
      <c r="F38" s="1" t="s">
        <v>39</v>
      </c>
      <c r="G38" t="s">
        <v>40</v>
      </c>
      <c r="H38" t="s">
        <v>19</v>
      </c>
      <c r="I38" s="1" t="s">
        <v>123</v>
      </c>
      <c r="J38" t="s">
        <v>124</v>
      </c>
      <c r="K38" s="2">
        <v>3400</v>
      </c>
      <c r="L38" t="s">
        <v>309</v>
      </c>
      <c r="M38" t="s">
        <v>22</v>
      </c>
      <c r="O38" s="1" t="s">
        <v>323</v>
      </c>
      <c r="P38" s="3">
        <f>SUM(P30:P37)</f>
        <v>132154</v>
      </c>
    </row>
    <row r="39" spans="1:17" x14ac:dyDescent="0.25">
      <c r="A39" t="s">
        <v>48</v>
      </c>
      <c r="B39" s="1" t="s">
        <v>13</v>
      </c>
      <c r="C39" t="s">
        <v>14</v>
      </c>
      <c r="D39" s="1" t="s">
        <v>15</v>
      </c>
      <c r="E39" t="s">
        <v>16</v>
      </c>
      <c r="F39" s="1" t="s">
        <v>39</v>
      </c>
      <c r="G39" t="s">
        <v>40</v>
      </c>
      <c r="H39" t="s">
        <v>19</v>
      </c>
      <c r="I39" s="1" t="s">
        <v>49</v>
      </c>
      <c r="J39" t="s">
        <v>50</v>
      </c>
      <c r="K39" s="2">
        <v>32458</v>
      </c>
      <c r="L39" t="s">
        <v>307</v>
      </c>
      <c r="M39" t="s">
        <v>22</v>
      </c>
      <c r="P39" s="4"/>
      <c r="Q39" s="2"/>
    </row>
    <row r="40" spans="1:17" x14ac:dyDescent="0.25">
      <c r="A40" t="s">
        <v>188</v>
      </c>
      <c r="B40" s="1" t="s">
        <v>13</v>
      </c>
      <c r="C40" t="s">
        <v>14</v>
      </c>
      <c r="D40" s="1" t="s">
        <v>177</v>
      </c>
      <c r="E40" t="s">
        <v>178</v>
      </c>
      <c r="F40" s="1" t="s">
        <v>179</v>
      </c>
      <c r="G40" t="s">
        <v>178</v>
      </c>
      <c r="H40" t="s">
        <v>19</v>
      </c>
      <c r="I40" s="1" t="s">
        <v>49</v>
      </c>
      <c r="J40" t="s">
        <v>50</v>
      </c>
      <c r="K40" s="2">
        <v>2857</v>
      </c>
      <c r="L40" t="s">
        <v>307</v>
      </c>
      <c r="M40" t="s">
        <v>22</v>
      </c>
      <c r="O40" s="1" t="s">
        <v>324</v>
      </c>
    </row>
    <row r="41" spans="1:17" x14ac:dyDescent="0.25">
      <c r="A41" t="s">
        <v>203</v>
      </c>
      <c r="B41" s="1" t="s">
        <v>13</v>
      </c>
      <c r="C41" t="s">
        <v>14</v>
      </c>
      <c r="D41" s="1" t="s">
        <v>190</v>
      </c>
      <c r="E41" t="s">
        <v>191</v>
      </c>
      <c r="F41" s="1" t="s">
        <v>197</v>
      </c>
      <c r="G41" t="s">
        <v>191</v>
      </c>
      <c r="H41" t="s">
        <v>19</v>
      </c>
      <c r="I41" s="1" t="s">
        <v>49</v>
      </c>
      <c r="J41" t="s">
        <v>50</v>
      </c>
      <c r="K41" s="2">
        <v>24134</v>
      </c>
      <c r="L41" t="s">
        <v>307</v>
      </c>
      <c r="M41" t="s">
        <v>22</v>
      </c>
      <c r="O41" s="1" t="str">
        <f>J39</f>
        <v>Annual Increase</v>
      </c>
      <c r="P41" s="3">
        <f>SUM(K39:K47)</f>
        <v>111007</v>
      </c>
    </row>
    <row r="42" spans="1:17" x14ac:dyDescent="0.25">
      <c r="A42" t="s">
        <v>216</v>
      </c>
      <c r="B42" s="1" t="s">
        <v>13</v>
      </c>
      <c r="C42" t="s">
        <v>14</v>
      </c>
      <c r="D42" s="1" t="s">
        <v>207</v>
      </c>
      <c r="E42" t="s">
        <v>208</v>
      </c>
      <c r="F42" s="1" t="s">
        <v>210</v>
      </c>
      <c r="G42" t="s">
        <v>208</v>
      </c>
      <c r="H42" t="s">
        <v>19</v>
      </c>
      <c r="I42" s="1" t="s">
        <v>49</v>
      </c>
      <c r="J42" t="s">
        <v>50</v>
      </c>
      <c r="K42" s="2">
        <v>13429</v>
      </c>
      <c r="L42" t="s">
        <v>307</v>
      </c>
      <c r="M42" t="s">
        <v>22</v>
      </c>
      <c r="O42" s="1" t="str">
        <f>J48</f>
        <v>Employee Assistance Program</v>
      </c>
      <c r="P42" s="3">
        <f>SUM(K48:K57)</f>
        <v>5460</v>
      </c>
    </row>
    <row r="43" spans="1:17" x14ac:dyDescent="0.25">
      <c r="A43" t="s">
        <v>228</v>
      </c>
      <c r="B43" s="1" t="s">
        <v>13</v>
      </c>
      <c r="C43" t="s">
        <v>14</v>
      </c>
      <c r="D43" s="1" t="s">
        <v>219</v>
      </c>
      <c r="E43" t="s">
        <v>220</v>
      </c>
      <c r="F43" s="1" t="s">
        <v>222</v>
      </c>
      <c r="G43" t="s">
        <v>220</v>
      </c>
      <c r="H43" t="s">
        <v>19</v>
      </c>
      <c r="I43" s="1" t="s">
        <v>49</v>
      </c>
      <c r="J43" t="s">
        <v>50</v>
      </c>
      <c r="K43" s="2">
        <v>6551</v>
      </c>
      <c r="L43" t="s">
        <v>307</v>
      </c>
      <c r="M43" t="s">
        <v>22</v>
      </c>
      <c r="O43" s="1" t="str">
        <f>J58</f>
        <v>FICA/Medicare/FUTA/SUTA</v>
      </c>
      <c r="P43" s="3">
        <f>SUM(K58:K68)</f>
        <v>205506</v>
      </c>
    </row>
    <row r="44" spans="1:17" x14ac:dyDescent="0.25">
      <c r="A44" t="s">
        <v>240</v>
      </c>
      <c r="B44" s="1" t="s">
        <v>13</v>
      </c>
      <c r="C44" t="s">
        <v>14</v>
      </c>
      <c r="D44" s="1" t="s">
        <v>231</v>
      </c>
      <c r="E44" t="s">
        <v>232</v>
      </c>
      <c r="F44" s="1" t="s">
        <v>234</v>
      </c>
      <c r="G44" t="s">
        <v>232</v>
      </c>
      <c r="H44" t="s">
        <v>19</v>
      </c>
      <c r="I44" s="1" t="s">
        <v>49</v>
      </c>
      <c r="J44" t="s">
        <v>50</v>
      </c>
      <c r="K44" s="2">
        <v>6962</v>
      </c>
      <c r="L44" t="s">
        <v>307</v>
      </c>
      <c r="M44" t="s">
        <v>22</v>
      </c>
      <c r="O44" s="1" t="str">
        <f>J69</f>
        <v>Health Benefits</v>
      </c>
      <c r="P44" s="3">
        <f>SUM(K69:K78)</f>
        <v>598822</v>
      </c>
    </row>
    <row r="45" spans="1:17" x14ac:dyDescent="0.25">
      <c r="A45" t="s">
        <v>253</v>
      </c>
      <c r="B45" s="1" t="s">
        <v>13</v>
      </c>
      <c r="C45" t="s">
        <v>14</v>
      </c>
      <c r="D45" s="1" t="s">
        <v>244</v>
      </c>
      <c r="E45" t="s">
        <v>245</v>
      </c>
      <c r="F45" s="1" t="s">
        <v>247</v>
      </c>
      <c r="G45" t="s">
        <v>245</v>
      </c>
      <c r="H45" t="s">
        <v>19</v>
      </c>
      <c r="I45" s="1" t="s">
        <v>49</v>
      </c>
      <c r="J45" t="s">
        <v>50</v>
      </c>
      <c r="K45" s="2">
        <v>7194</v>
      </c>
      <c r="L45" t="s">
        <v>307</v>
      </c>
      <c r="M45" t="s">
        <v>22</v>
      </c>
      <c r="O45" s="1" t="str">
        <f>J81</f>
        <v>Permanent Salaries</v>
      </c>
      <c r="P45" s="3">
        <f>SUM(K81:K89)</f>
        <v>2530510</v>
      </c>
    </row>
    <row r="46" spans="1:17" x14ac:dyDescent="0.25">
      <c r="A46" t="s">
        <v>267</v>
      </c>
      <c r="B46" s="1" t="s">
        <v>13</v>
      </c>
      <c r="C46" t="s">
        <v>14</v>
      </c>
      <c r="D46" s="1" t="s">
        <v>257</v>
      </c>
      <c r="E46" t="s">
        <v>258</v>
      </c>
      <c r="F46" s="1" t="s">
        <v>260</v>
      </c>
      <c r="G46" t="s">
        <v>261</v>
      </c>
      <c r="H46" t="s">
        <v>19</v>
      </c>
      <c r="I46" s="1" t="s">
        <v>49</v>
      </c>
      <c r="J46" t="s">
        <v>50</v>
      </c>
      <c r="K46" s="2">
        <v>9293</v>
      </c>
      <c r="L46" t="s">
        <v>307</v>
      </c>
      <c r="M46" t="s">
        <v>22</v>
      </c>
      <c r="O46" s="1" t="str">
        <f>J90</f>
        <v>PERS/SRS/TRS</v>
      </c>
      <c r="P46" s="3">
        <f>SUM(K90:K100)</f>
        <v>234095</v>
      </c>
    </row>
    <row r="47" spans="1:17" x14ac:dyDescent="0.25">
      <c r="A47" t="s">
        <v>284</v>
      </c>
      <c r="B47" s="1" t="s">
        <v>13</v>
      </c>
      <c r="C47" t="s">
        <v>14</v>
      </c>
      <c r="D47" s="1" t="s">
        <v>274</v>
      </c>
      <c r="E47" t="s">
        <v>275</v>
      </c>
      <c r="F47" s="1" t="s">
        <v>277</v>
      </c>
      <c r="G47" t="s">
        <v>278</v>
      </c>
      <c r="H47" t="s">
        <v>19</v>
      </c>
      <c r="I47" s="1" t="s">
        <v>49</v>
      </c>
      <c r="J47" t="s">
        <v>50</v>
      </c>
      <c r="K47" s="2">
        <v>8129</v>
      </c>
      <c r="L47" t="s">
        <v>307</v>
      </c>
      <c r="M47" t="s">
        <v>22</v>
      </c>
      <c r="O47" s="1" t="str">
        <f>J105</f>
        <v>Workers Compensation</v>
      </c>
      <c r="P47" s="3">
        <f>SUM(K105:K114)</f>
        <v>12061</v>
      </c>
    </row>
    <row r="48" spans="1:17" x14ac:dyDescent="0.25">
      <c r="A48" t="s">
        <v>35</v>
      </c>
      <c r="B48" s="1" t="s">
        <v>13</v>
      </c>
      <c r="C48" t="s">
        <v>14</v>
      </c>
      <c r="D48" s="1" t="s">
        <v>15</v>
      </c>
      <c r="E48" t="s">
        <v>16</v>
      </c>
      <c r="F48" s="1" t="s">
        <v>17</v>
      </c>
      <c r="G48" t="s">
        <v>18</v>
      </c>
      <c r="H48" t="s">
        <v>19</v>
      </c>
      <c r="I48" s="1" t="s">
        <v>36</v>
      </c>
      <c r="J48" t="s">
        <v>37</v>
      </c>
      <c r="K48" s="2">
        <v>504</v>
      </c>
      <c r="L48" t="s">
        <v>307</v>
      </c>
      <c r="M48" t="s">
        <v>22</v>
      </c>
      <c r="O48" s="1" t="s">
        <v>317</v>
      </c>
      <c r="P48" s="3">
        <f>K79+K80+K101+K102+K103+K104</f>
        <v>46491</v>
      </c>
    </row>
    <row r="49" spans="1:17" x14ac:dyDescent="0.25">
      <c r="A49" t="s">
        <v>47</v>
      </c>
      <c r="B49" s="1" t="s">
        <v>13</v>
      </c>
      <c r="C49" t="s">
        <v>14</v>
      </c>
      <c r="D49" s="1" t="s">
        <v>15</v>
      </c>
      <c r="E49" t="s">
        <v>16</v>
      </c>
      <c r="F49" s="1" t="s">
        <v>39</v>
      </c>
      <c r="G49" t="s">
        <v>40</v>
      </c>
      <c r="H49" t="s">
        <v>19</v>
      </c>
      <c r="I49" s="1" t="s">
        <v>36</v>
      </c>
      <c r="J49" t="s">
        <v>37</v>
      </c>
      <c r="K49" s="2">
        <v>1092</v>
      </c>
      <c r="L49" t="s">
        <v>307</v>
      </c>
      <c r="M49" t="s">
        <v>22</v>
      </c>
      <c r="O49" s="1" t="s">
        <v>323</v>
      </c>
      <c r="P49" s="3">
        <f>SUM(P41:P48)</f>
        <v>3743952</v>
      </c>
      <c r="Q49" s="2"/>
    </row>
    <row r="50" spans="1:17" x14ac:dyDescent="0.25">
      <c r="A50" t="s">
        <v>187</v>
      </c>
      <c r="B50" s="1" t="s">
        <v>13</v>
      </c>
      <c r="C50" t="s">
        <v>14</v>
      </c>
      <c r="D50" s="1" t="s">
        <v>177</v>
      </c>
      <c r="E50" t="s">
        <v>178</v>
      </c>
      <c r="F50" s="1" t="s">
        <v>179</v>
      </c>
      <c r="G50" t="s">
        <v>178</v>
      </c>
      <c r="H50" t="s">
        <v>19</v>
      </c>
      <c r="I50" s="1" t="s">
        <v>36</v>
      </c>
      <c r="J50" t="s">
        <v>37</v>
      </c>
      <c r="K50" s="2">
        <v>168</v>
      </c>
      <c r="L50" t="s">
        <v>307</v>
      </c>
      <c r="M50" t="s">
        <v>22</v>
      </c>
    </row>
    <row r="51" spans="1:17" x14ac:dyDescent="0.25">
      <c r="A51" t="s">
        <v>202</v>
      </c>
      <c r="B51" s="1" t="s">
        <v>13</v>
      </c>
      <c r="C51" t="s">
        <v>14</v>
      </c>
      <c r="D51" s="1" t="s">
        <v>190</v>
      </c>
      <c r="E51" t="s">
        <v>191</v>
      </c>
      <c r="F51" s="1" t="s">
        <v>197</v>
      </c>
      <c r="G51" t="s">
        <v>191</v>
      </c>
      <c r="H51" t="s">
        <v>19</v>
      </c>
      <c r="I51" s="1" t="s">
        <v>36</v>
      </c>
      <c r="J51" t="s">
        <v>37</v>
      </c>
      <c r="K51" s="2">
        <v>1512</v>
      </c>
      <c r="L51" t="s">
        <v>307</v>
      </c>
      <c r="M51" t="s">
        <v>22</v>
      </c>
    </row>
    <row r="52" spans="1:17" x14ac:dyDescent="0.25">
      <c r="A52" t="s">
        <v>215</v>
      </c>
      <c r="B52" s="1" t="s">
        <v>13</v>
      </c>
      <c r="C52" t="s">
        <v>14</v>
      </c>
      <c r="D52" s="1" t="s">
        <v>207</v>
      </c>
      <c r="E52" t="s">
        <v>208</v>
      </c>
      <c r="F52" s="1" t="s">
        <v>210</v>
      </c>
      <c r="G52" t="s">
        <v>208</v>
      </c>
      <c r="H52" t="s">
        <v>19</v>
      </c>
      <c r="I52" s="1" t="s">
        <v>36</v>
      </c>
      <c r="J52" t="s">
        <v>37</v>
      </c>
      <c r="K52" s="2">
        <v>504</v>
      </c>
      <c r="L52" t="s">
        <v>307</v>
      </c>
      <c r="M52" t="s">
        <v>22</v>
      </c>
    </row>
    <row r="53" spans="1:17" x14ac:dyDescent="0.25">
      <c r="A53" t="s">
        <v>227</v>
      </c>
      <c r="B53" s="1" t="s">
        <v>13</v>
      </c>
      <c r="C53" t="s">
        <v>14</v>
      </c>
      <c r="D53" s="1" t="s">
        <v>219</v>
      </c>
      <c r="E53" t="s">
        <v>220</v>
      </c>
      <c r="F53" s="1" t="s">
        <v>222</v>
      </c>
      <c r="G53" t="s">
        <v>220</v>
      </c>
      <c r="H53" t="s">
        <v>19</v>
      </c>
      <c r="I53" s="1" t="s">
        <v>36</v>
      </c>
      <c r="J53" t="s">
        <v>37</v>
      </c>
      <c r="K53" s="2">
        <v>210</v>
      </c>
      <c r="L53" t="s">
        <v>307</v>
      </c>
      <c r="M53" t="s">
        <v>22</v>
      </c>
    </row>
    <row r="54" spans="1:17" x14ac:dyDescent="0.25">
      <c r="A54" t="s">
        <v>239</v>
      </c>
      <c r="B54" s="1" t="s">
        <v>13</v>
      </c>
      <c r="C54" t="s">
        <v>14</v>
      </c>
      <c r="D54" s="1" t="s">
        <v>231</v>
      </c>
      <c r="E54" t="s">
        <v>232</v>
      </c>
      <c r="F54" s="1" t="s">
        <v>234</v>
      </c>
      <c r="G54" t="s">
        <v>232</v>
      </c>
      <c r="H54" t="s">
        <v>19</v>
      </c>
      <c r="I54" s="1" t="s">
        <v>36</v>
      </c>
      <c r="J54" t="s">
        <v>37</v>
      </c>
      <c r="K54" s="2">
        <v>252</v>
      </c>
      <c r="L54" t="s">
        <v>307</v>
      </c>
      <c r="M54" t="s">
        <v>22</v>
      </c>
    </row>
    <row r="55" spans="1:17" x14ac:dyDescent="0.25">
      <c r="A55" t="s">
        <v>252</v>
      </c>
      <c r="B55" s="1" t="s">
        <v>13</v>
      </c>
      <c r="C55" t="s">
        <v>14</v>
      </c>
      <c r="D55" s="1" t="s">
        <v>244</v>
      </c>
      <c r="E55" t="s">
        <v>245</v>
      </c>
      <c r="F55" s="1" t="s">
        <v>247</v>
      </c>
      <c r="G55" t="s">
        <v>245</v>
      </c>
      <c r="H55" t="s">
        <v>19</v>
      </c>
      <c r="I55" s="1" t="s">
        <v>36</v>
      </c>
      <c r="J55" t="s">
        <v>37</v>
      </c>
      <c r="K55" s="2">
        <v>210</v>
      </c>
      <c r="L55" t="s">
        <v>307</v>
      </c>
      <c r="M55" t="s">
        <v>22</v>
      </c>
    </row>
    <row r="56" spans="1:17" x14ac:dyDescent="0.25">
      <c r="A56" t="s">
        <v>266</v>
      </c>
      <c r="B56" s="1" t="s">
        <v>13</v>
      </c>
      <c r="C56" t="s">
        <v>14</v>
      </c>
      <c r="D56" s="1" t="s">
        <v>257</v>
      </c>
      <c r="E56" t="s">
        <v>258</v>
      </c>
      <c r="F56" s="1" t="s">
        <v>260</v>
      </c>
      <c r="G56" t="s">
        <v>261</v>
      </c>
      <c r="H56" t="s">
        <v>19</v>
      </c>
      <c r="I56" s="1" t="s">
        <v>36</v>
      </c>
      <c r="J56" t="s">
        <v>37</v>
      </c>
      <c r="K56" s="2">
        <v>672</v>
      </c>
      <c r="L56" t="s">
        <v>307</v>
      </c>
      <c r="M56" t="s">
        <v>22</v>
      </c>
    </row>
    <row r="57" spans="1:17" x14ac:dyDescent="0.25">
      <c r="A57" t="s">
        <v>283</v>
      </c>
      <c r="B57" s="1" t="s">
        <v>13</v>
      </c>
      <c r="C57" t="s">
        <v>14</v>
      </c>
      <c r="D57" s="1" t="s">
        <v>274</v>
      </c>
      <c r="E57" t="s">
        <v>275</v>
      </c>
      <c r="F57" s="1" t="s">
        <v>277</v>
      </c>
      <c r="G57" t="s">
        <v>278</v>
      </c>
      <c r="H57" t="s">
        <v>19</v>
      </c>
      <c r="I57" s="1" t="s">
        <v>36</v>
      </c>
      <c r="J57" t="s">
        <v>37</v>
      </c>
      <c r="K57" s="2">
        <v>336</v>
      </c>
      <c r="L57" t="s">
        <v>307</v>
      </c>
      <c r="M57" t="s">
        <v>22</v>
      </c>
    </row>
    <row r="58" spans="1:17" x14ac:dyDescent="0.25">
      <c r="A58" t="s">
        <v>23</v>
      </c>
      <c r="B58" s="1" t="s">
        <v>13</v>
      </c>
      <c r="C58" t="s">
        <v>14</v>
      </c>
      <c r="D58" s="1" t="s">
        <v>15</v>
      </c>
      <c r="E58" t="s">
        <v>16</v>
      </c>
      <c r="F58" s="1" t="s">
        <v>17</v>
      </c>
      <c r="G58" t="s">
        <v>18</v>
      </c>
      <c r="H58" t="s">
        <v>19</v>
      </c>
      <c r="I58" s="1" t="s">
        <v>24</v>
      </c>
      <c r="J58" t="s">
        <v>25</v>
      </c>
      <c r="K58" s="2">
        <v>1634</v>
      </c>
      <c r="L58" t="s">
        <v>307</v>
      </c>
      <c r="M58" t="s">
        <v>22</v>
      </c>
    </row>
    <row r="59" spans="1:17" x14ac:dyDescent="0.25">
      <c r="A59" t="s">
        <v>43</v>
      </c>
      <c r="B59" s="1" t="s">
        <v>13</v>
      </c>
      <c r="C59" t="s">
        <v>14</v>
      </c>
      <c r="D59" s="1" t="s">
        <v>15</v>
      </c>
      <c r="E59" t="s">
        <v>16</v>
      </c>
      <c r="F59" s="1" t="s">
        <v>39</v>
      </c>
      <c r="G59" t="s">
        <v>40</v>
      </c>
      <c r="H59" t="s">
        <v>19</v>
      </c>
      <c r="I59" s="1" t="s">
        <v>24</v>
      </c>
      <c r="J59" t="s">
        <v>25</v>
      </c>
      <c r="K59" s="2">
        <v>61523</v>
      </c>
      <c r="L59" t="s">
        <v>307</v>
      </c>
      <c r="M59" t="s">
        <v>22</v>
      </c>
      <c r="P59" s="4"/>
      <c r="Q59" s="2"/>
    </row>
    <row r="60" spans="1:17" x14ac:dyDescent="0.25">
      <c r="A60" t="s">
        <v>183</v>
      </c>
      <c r="B60" s="1" t="s">
        <v>13</v>
      </c>
      <c r="C60" t="s">
        <v>14</v>
      </c>
      <c r="D60" s="1" t="s">
        <v>177</v>
      </c>
      <c r="E60" t="s">
        <v>178</v>
      </c>
      <c r="F60" s="1" t="s">
        <v>179</v>
      </c>
      <c r="G60" t="s">
        <v>178</v>
      </c>
      <c r="H60" t="s">
        <v>19</v>
      </c>
      <c r="I60" s="1" t="s">
        <v>24</v>
      </c>
      <c r="J60" t="s">
        <v>25</v>
      </c>
      <c r="K60" s="2">
        <v>5749</v>
      </c>
      <c r="L60" t="s">
        <v>307</v>
      </c>
      <c r="M60" t="s">
        <v>22</v>
      </c>
    </row>
    <row r="61" spans="1:17" x14ac:dyDescent="0.25">
      <c r="A61" t="s">
        <v>194</v>
      </c>
      <c r="B61" s="1" t="s">
        <v>13</v>
      </c>
      <c r="C61" t="s">
        <v>14</v>
      </c>
      <c r="D61" s="1" t="s">
        <v>190</v>
      </c>
      <c r="E61" t="s">
        <v>191</v>
      </c>
      <c r="F61" s="1" t="s">
        <v>17</v>
      </c>
      <c r="G61" t="s">
        <v>18</v>
      </c>
      <c r="H61" t="s">
        <v>19</v>
      </c>
      <c r="I61" s="1" t="s">
        <v>24</v>
      </c>
      <c r="J61" t="s">
        <v>25</v>
      </c>
      <c r="K61" s="2">
        <v>161</v>
      </c>
      <c r="L61" t="s">
        <v>307</v>
      </c>
      <c r="M61" t="s">
        <v>22</v>
      </c>
    </row>
    <row r="62" spans="1:17" x14ac:dyDescent="0.25">
      <c r="A62" t="s">
        <v>198</v>
      </c>
      <c r="B62" s="1" t="s">
        <v>13</v>
      </c>
      <c r="C62" t="s">
        <v>14</v>
      </c>
      <c r="D62" s="1" t="s">
        <v>190</v>
      </c>
      <c r="E62" t="s">
        <v>191</v>
      </c>
      <c r="F62" s="1" t="s">
        <v>197</v>
      </c>
      <c r="G62" t="s">
        <v>191</v>
      </c>
      <c r="H62" t="s">
        <v>19</v>
      </c>
      <c r="I62" s="1" t="s">
        <v>24</v>
      </c>
      <c r="J62" t="s">
        <v>25</v>
      </c>
      <c r="K62" s="2">
        <v>43340</v>
      </c>
      <c r="L62" t="s">
        <v>307</v>
      </c>
      <c r="M62" t="s">
        <v>22</v>
      </c>
    </row>
    <row r="63" spans="1:17" x14ac:dyDescent="0.25">
      <c r="A63" t="s">
        <v>211</v>
      </c>
      <c r="B63" s="1" t="s">
        <v>13</v>
      </c>
      <c r="C63" t="s">
        <v>14</v>
      </c>
      <c r="D63" s="1" t="s">
        <v>207</v>
      </c>
      <c r="E63" t="s">
        <v>208</v>
      </c>
      <c r="F63" s="1" t="s">
        <v>210</v>
      </c>
      <c r="G63" t="s">
        <v>208</v>
      </c>
      <c r="H63" t="s">
        <v>19</v>
      </c>
      <c r="I63" s="1" t="s">
        <v>24</v>
      </c>
      <c r="J63" t="s">
        <v>25</v>
      </c>
      <c r="K63" s="2">
        <v>24056</v>
      </c>
      <c r="L63" t="s">
        <v>307</v>
      </c>
      <c r="M63" t="s">
        <v>22</v>
      </c>
    </row>
    <row r="64" spans="1:17" x14ac:dyDescent="0.25">
      <c r="A64" t="s">
        <v>223</v>
      </c>
      <c r="B64" s="1" t="s">
        <v>13</v>
      </c>
      <c r="C64" t="s">
        <v>14</v>
      </c>
      <c r="D64" s="1" t="s">
        <v>219</v>
      </c>
      <c r="E64" t="s">
        <v>220</v>
      </c>
      <c r="F64" s="1" t="s">
        <v>222</v>
      </c>
      <c r="G64" t="s">
        <v>220</v>
      </c>
      <c r="H64" t="s">
        <v>19</v>
      </c>
      <c r="I64" s="1" t="s">
        <v>24</v>
      </c>
      <c r="J64" t="s">
        <v>25</v>
      </c>
      <c r="K64" s="2">
        <v>11743</v>
      </c>
      <c r="L64" t="s">
        <v>307</v>
      </c>
      <c r="M64" t="s">
        <v>22</v>
      </c>
    </row>
    <row r="65" spans="1:17" x14ac:dyDescent="0.25">
      <c r="A65" t="s">
        <v>235</v>
      </c>
      <c r="B65" s="1" t="s">
        <v>13</v>
      </c>
      <c r="C65" t="s">
        <v>14</v>
      </c>
      <c r="D65" s="1" t="s">
        <v>231</v>
      </c>
      <c r="E65" t="s">
        <v>232</v>
      </c>
      <c r="F65" s="1" t="s">
        <v>234</v>
      </c>
      <c r="G65" t="s">
        <v>232</v>
      </c>
      <c r="H65" t="s">
        <v>19</v>
      </c>
      <c r="I65" s="1" t="s">
        <v>24</v>
      </c>
      <c r="J65" t="s">
        <v>25</v>
      </c>
      <c r="K65" s="2">
        <v>13105</v>
      </c>
      <c r="L65" t="s">
        <v>307</v>
      </c>
      <c r="M65" t="s">
        <v>22</v>
      </c>
    </row>
    <row r="66" spans="1:17" x14ac:dyDescent="0.25">
      <c r="A66" t="s">
        <v>248</v>
      </c>
      <c r="B66" s="1" t="s">
        <v>13</v>
      </c>
      <c r="C66" t="s">
        <v>14</v>
      </c>
      <c r="D66" s="1" t="s">
        <v>244</v>
      </c>
      <c r="E66" t="s">
        <v>245</v>
      </c>
      <c r="F66" s="1" t="s">
        <v>247</v>
      </c>
      <c r="G66" t="s">
        <v>245</v>
      </c>
      <c r="H66" t="s">
        <v>19</v>
      </c>
      <c r="I66" s="1" t="s">
        <v>24</v>
      </c>
      <c r="J66" t="s">
        <v>25</v>
      </c>
      <c r="K66" s="2">
        <v>12911</v>
      </c>
      <c r="L66" t="s">
        <v>307</v>
      </c>
      <c r="M66" t="s">
        <v>22</v>
      </c>
    </row>
    <row r="67" spans="1:17" x14ac:dyDescent="0.25">
      <c r="A67" t="s">
        <v>262</v>
      </c>
      <c r="B67" s="1" t="s">
        <v>13</v>
      </c>
      <c r="C67" t="s">
        <v>14</v>
      </c>
      <c r="D67" s="1" t="s">
        <v>257</v>
      </c>
      <c r="E67" t="s">
        <v>258</v>
      </c>
      <c r="F67" s="1" t="s">
        <v>260</v>
      </c>
      <c r="G67" t="s">
        <v>261</v>
      </c>
      <c r="H67" t="s">
        <v>19</v>
      </c>
      <c r="I67" s="1" t="s">
        <v>24</v>
      </c>
      <c r="J67" t="s">
        <v>25</v>
      </c>
      <c r="K67" s="2">
        <v>16708</v>
      </c>
      <c r="L67" t="s">
        <v>307</v>
      </c>
      <c r="M67" t="s">
        <v>22</v>
      </c>
    </row>
    <row r="68" spans="1:17" x14ac:dyDescent="0.25">
      <c r="A68" t="s">
        <v>279</v>
      </c>
      <c r="B68" s="1" t="s">
        <v>13</v>
      </c>
      <c r="C68" t="s">
        <v>14</v>
      </c>
      <c r="D68" s="1" t="s">
        <v>274</v>
      </c>
      <c r="E68" t="s">
        <v>275</v>
      </c>
      <c r="F68" s="1" t="s">
        <v>277</v>
      </c>
      <c r="G68" t="s">
        <v>278</v>
      </c>
      <c r="H68" t="s">
        <v>19</v>
      </c>
      <c r="I68" s="1" t="s">
        <v>24</v>
      </c>
      <c r="J68" t="s">
        <v>25</v>
      </c>
      <c r="K68" s="2">
        <v>14576</v>
      </c>
      <c r="L68" t="s">
        <v>307</v>
      </c>
      <c r="M68" t="s">
        <v>22</v>
      </c>
    </row>
    <row r="69" spans="1:17" x14ac:dyDescent="0.25">
      <c r="A69" t="s">
        <v>32</v>
      </c>
      <c r="B69" s="1" t="s">
        <v>13</v>
      </c>
      <c r="C69" t="s">
        <v>14</v>
      </c>
      <c r="D69" s="1" t="s">
        <v>15</v>
      </c>
      <c r="E69" t="s">
        <v>16</v>
      </c>
      <c r="F69" s="1" t="s">
        <v>17</v>
      </c>
      <c r="G69" t="s">
        <v>18</v>
      </c>
      <c r="H69" t="s">
        <v>19</v>
      </c>
      <c r="I69" s="1" t="s">
        <v>33</v>
      </c>
      <c r="J69" t="s">
        <v>34</v>
      </c>
      <c r="K69" s="2">
        <v>466</v>
      </c>
      <c r="L69" t="s">
        <v>307</v>
      </c>
      <c r="M69" t="s">
        <v>22</v>
      </c>
    </row>
    <row r="70" spans="1:17" x14ac:dyDescent="0.25">
      <c r="A70" t="s">
        <v>46</v>
      </c>
      <c r="B70" s="1" t="s">
        <v>13</v>
      </c>
      <c r="C70" t="s">
        <v>14</v>
      </c>
      <c r="D70" s="1" t="s">
        <v>15</v>
      </c>
      <c r="E70" t="s">
        <v>16</v>
      </c>
      <c r="F70" s="1" t="s">
        <v>39</v>
      </c>
      <c r="G70" t="s">
        <v>40</v>
      </c>
      <c r="H70" t="s">
        <v>19</v>
      </c>
      <c r="I70" s="1" t="s">
        <v>33</v>
      </c>
      <c r="J70" t="s">
        <v>34</v>
      </c>
      <c r="K70" s="2">
        <v>148196</v>
      </c>
      <c r="L70" t="s">
        <v>307</v>
      </c>
      <c r="M70" t="s">
        <v>22</v>
      </c>
      <c r="P70" s="4"/>
      <c r="Q70" s="2"/>
    </row>
    <row r="71" spans="1:17" x14ac:dyDescent="0.25">
      <c r="A71" t="s">
        <v>186</v>
      </c>
      <c r="B71" s="1" t="s">
        <v>13</v>
      </c>
      <c r="C71" t="s">
        <v>14</v>
      </c>
      <c r="D71" s="1" t="s">
        <v>177</v>
      </c>
      <c r="E71" t="s">
        <v>178</v>
      </c>
      <c r="F71" s="1" t="s">
        <v>179</v>
      </c>
      <c r="G71" t="s">
        <v>178</v>
      </c>
      <c r="H71" t="s">
        <v>19</v>
      </c>
      <c r="I71" s="1" t="s">
        <v>33</v>
      </c>
      <c r="J71" t="s">
        <v>34</v>
      </c>
      <c r="K71" s="2">
        <v>22691</v>
      </c>
      <c r="L71" t="s">
        <v>307</v>
      </c>
      <c r="M71" t="s">
        <v>22</v>
      </c>
    </row>
    <row r="72" spans="1:17" x14ac:dyDescent="0.25">
      <c r="A72" t="s">
        <v>201</v>
      </c>
      <c r="B72" s="1" t="s">
        <v>13</v>
      </c>
      <c r="C72" t="s">
        <v>14</v>
      </c>
      <c r="D72" s="1" t="s">
        <v>190</v>
      </c>
      <c r="E72" t="s">
        <v>191</v>
      </c>
      <c r="F72" s="1" t="s">
        <v>197</v>
      </c>
      <c r="G72" t="s">
        <v>191</v>
      </c>
      <c r="H72" t="s">
        <v>19</v>
      </c>
      <c r="I72" s="1" t="s">
        <v>33</v>
      </c>
      <c r="J72" t="s">
        <v>34</v>
      </c>
      <c r="K72" s="2">
        <v>155455</v>
      </c>
      <c r="L72" t="s">
        <v>307</v>
      </c>
      <c r="M72" t="s">
        <v>22</v>
      </c>
    </row>
    <row r="73" spans="1:17" x14ac:dyDescent="0.25">
      <c r="A73" t="s">
        <v>214</v>
      </c>
      <c r="B73" s="1" t="s">
        <v>13</v>
      </c>
      <c r="C73" t="s">
        <v>14</v>
      </c>
      <c r="D73" s="1" t="s">
        <v>207</v>
      </c>
      <c r="E73" t="s">
        <v>208</v>
      </c>
      <c r="F73" s="1" t="s">
        <v>210</v>
      </c>
      <c r="G73" t="s">
        <v>208</v>
      </c>
      <c r="H73" t="s">
        <v>19</v>
      </c>
      <c r="I73" s="1" t="s">
        <v>33</v>
      </c>
      <c r="J73" t="s">
        <v>34</v>
      </c>
      <c r="K73" s="2">
        <v>65378</v>
      </c>
      <c r="L73" t="s">
        <v>307</v>
      </c>
      <c r="M73" t="s">
        <v>22</v>
      </c>
    </row>
    <row r="74" spans="1:17" x14ac:dyDescent="0.25">
      <c r="A74" t="s">
        <v>226</v>
      </c>
      <c r="B74" s="1" t="s">
        <v>13</v>
      </c>
      <c r="C74" t="s">
        <v>14</v>
      </c>
      <c r="D74" s="1" t="s">
        <v>219</v>
      </c>
      <c r="E74" t="s">
        <v>220</v>
      </c>
      <c r="F74" s="1" t="s">
        <v>222</v>
      </c>
      <c r="G74" t="s">
        <v>220</v>
      </c>
      <c r="H74" t="s">
        <v>19</v>
      </c>
      <c r="I74" s="1" t="s">
        <v>33</v>
      </c>
      <c r="J74" t="s">
        <v>34</v>
      </c>
      <c r="K74" s="2">
        <v>32648</v>
      </c>
      <c r="L74" t="s">
        <v>307</v>
      </c>
      <c r="M74" t="s">
        <v>22</v>
      </c>
    </row>
    <row r="75" spans="1:17" x14ac:dyDescent="0.25">
      <c r="A75" t="s">
        <v>238</v>
      </c>
      <c r="B75" s="1" t="s">
        <v>13</v>
      </c>
      <c r="C75" t="s">
        <v>14</v>
      </c>
      <c r="D75" s="1" t="s">
        <v>231</v>
      </c>
      <c r="E75" t="s">
        <v>232</v>
      </c>
      <c r="F75" s="1" t="s">
        <v>234</v>
      </c>
      <c r="G75" t="s">
        <v>232</v>
      </c>
      <c r="H75" t="s">
        <v>19</v>
      </c>
      <c r="I75" s="1" t="s">
        <v>33</v>
      </c>
      <c r="J75" t="s">
        <v>34</v>
      </c>
      <c r="K75" s="2">
        <v>46085</v>
      </c>
      <c r="L75" t="s">
        <v>307</v>
      </c>
      <c r="M75" t="s">
        <v>22</v>
      </c>
    </row>
    <row r="76" spans="1:17" x14ac:dyDescent="0.25">
      <c r="A76" t="s">
        <v>251</v>
      </c>
      <c r="B76" s="1" t="s">
        <v>13</v>
      </c>
      <c r="C76" t="s">
        <v>14</v>
      </c>
      <c r="D76" s="1" t="s">
        <v>244</v>
      </c>
      <c r="E76" t="s">
        <v>245</v>
      </c>
      <c r="F76" s="1" t="s">
        <v>247</v>
      </c>
      <c r="G76" t="s">
        <v>245</v>
      </c>
      <c r="H76" t="s">
        <v>19</v>
      </c>
      <c r="I76" s="1" t="s">
        <v>33</v>
      </c>
      <c r="J76" t="s">
        <v>34</v>
      </c>
      <c r="K76" s="2">
        <v>26168</v>
      </c>
      <c r="L76" t="s">
        <v>307</v>
      </c>
      <c r="M76" t="s">
        <v>22</v>
      </c>
    </row>
    <row r="77" spans="1:17" x14ac:dyDescent="0.25">
      <c r="A77" t="s">
        <v>265</v>
      </c>
      <c r="B77" s="1" t="s">
        <v>13</v>
      </c>
      <c r="C77" t="s">
        <v>14</v>
      </c>
      <c r="D77" s="1" t="s">
        <v>257</v>
      </c>
      <c r="E77" t="s">
        <v>258</v>
      </c>
      <c r="F77" s="1" t="s">
        <v>260</v>
      </c>
      <c r="G77" t="s">
        <v>261</v>
      </c>
      <c r="H77" t="s">
        <v>19</v>
      </c>
      <c r="I77" s="1" t="s">
        <v>33</v>
      </c>
      <c r="J77" t="s">
        <v>34</v>
      </c>
      <c r="K77" s="2">
        <v>56221</v>
      </c>
      <c r="L77" t="s">
        <v>307</v>
      </c>
      <c r="M77" t="s">
        <v>22</v>
      </c>
    </row>
    <row r="78" spans="1:17" x14ac:dyDescent="0.25">
      <c r="A78" t="s">
        <v>282</v>
      </c>
      <c r="B78" s="1" t="s">
        <v>13</v>
      </c>
      <c r="C78" t="s">
        <v>14</v>
      </c>
      <c r="D78" s="1" t="s">
        <v>274</v>
      </c>
      <c r="E78" t="s">
        <v>275</v>
      </c>
      <c r="F78" s="1" t="s">
        <v>277</v>
      </c>
      <c r="G78" t="s">
        <v>278</v>
      </c>
      <c r="H78" t="s">
        <v>19</v>
      </c>
      <c r="I78" s="1" t="s">
        <v>33</v>
      </c>
      <c r="J78" t="s">
        <v>34</v>
      </c>
      <c r="K78" s="2">
        <v>45514</v>
      </c>
      <c r="L78" t="s">
        <v>307</v>
      </c>
      <c r="M78" t="s">
        <v>22</v>
      </c>
    </row>
    <row r="79" spans="1:17" x14ac:dyDescent="0.25">
      <c r="A79" t="s">
        <v>113</v>
      </c>
      <c r="B79" s="1" t="s">
        <v>13</v>
      </c>
      <c r="C79" t="s">
        <v>14</v>
      </c>
      <c r="D79" s="1" t="s">
        <v>15</v>
      </c>
      <c r="E79" t="s">
        <v>16</v>
      </c>
      <c r="F79" s="1" t="s">
        <v>39</v>
      </c>
      <c r="G79" t="s">
        <v>40</v>
      </c>
      <c r="H79" t="s">
        <v>19</v>
      </c>
      <c r="I79" s="1" t="s">
        <v>114</v>
      </c>
      <c r="J79" t="s">
        <v>115</v>
      </c>
      <c r="K79" s="2">
        <v>8700</v>
      </c>
      <c r="L79" t="s">
        <v>307</v>
      </c>
      <c r="M79" t="s">
        <v>22</v>
      </c>
    </row>
    <row r="80" spans="1:17" x14ac:dyDescent="0.25">
      <c r="A80" t="s">
        <v>189</v>
      </c>
      <c r="B80" s="1" t="s">
        <v>13</v>
      </c>
      <c r="C80" t="s">
        <v>14</v>
      </c>
      <c r="D80" s="1" t="s">
        <v>190</v>
      </c>
      <c r="E80" t="s">
        <v>191</v>
      </c>
      <c r="F80" s="1" t="s">
        <v>17</v>
      </c>
      <c r="G80" t="s">
        <v>18</v>
      </c>
      <c r="H80" t="s">
        <v>19</v>
      </c>
      <c r="I80" s="1" t="s">
        <v>192</v>
      </c>
      <c r="J80" t="s">
        <v>193</v>
      </c>
      <c r="K80" s="2">
        <v>2000</v>
      </c>
      <c r="L80" t="s">
        <v>307</v>
      </c>
      <c r="M80" t="s">
        <v>22</v>
      </c>
    </row>
    <row r="81" spans="1:17" x14ac:dyDescent="0.25">
      <c r="A81" t="s">
        <v>38</v>
      </c>
      <c r="B81" s="1" t="s">
        <v>13</v>
      </c>
      <c r="C81" t="s">
        <v>14</v>
      </c>
      <c r="D81" s="1" t="s">
        <v>15</v>
      </c>
      <c r="E81" t="s">
        <v>16</v>
      </c>
      <c r="F81" s="1" t="s">
        <v>39</v>
      </c>
      <c r="G81" t="s">
        <v>40</v>
      </c>
      <c r="H81" t="s">
        <v>19</v>
      </c>
      <c r="I81" s="1" t="s">
        <v>41</v>
      </c>
      <c r="J81" t="s">
        <v>42</v>
      </c>
      <c r="K81" s="2">
        <v>764261</v>
      </c>
      <c r="L81" t="s">
        <v>307</v>
      </c>
      <c r="M81" t="s">
        <v>22</v>
      </c>
      <c r="P81" s="4"/>
      <c r="Q81" s="2"/>
    </row>
    <row r="82" spans="1:17" x14ac:dyDescent="0.25">
      <c r="A82" t="s">
        <v>182</v>
      </c>
      <c r="B82" s="1" t="s">
        <v>13</v>
      </c>
      <c r="C82" t="s">
        <v>14</v>
      </c>
      <c r="D82" s="1" t="s">
        <v>177</v>
      </c>
      <c r="E82" t="s">
        <v>178</v>
      </c>
      <c r="F82" s="1" t="s">
        <v>179</v>
      </c>
      <c r="G82" t="s">
        <v>178</v>
      </c>
      <c r="H82" t="s">
        <v>19</v>
      </c>
      <c r="I82" s="1" t="s">
        <v>41</v>
      </c>
      <c r="J82" t="s">
        <v>42</v>
      </c>
      <c r="K82" s="2">
        <v>71407</v>
      </c>
      <c r="L82" t="s">
        <v>307</v>
      </c>
      <c r="M82" t="s">
        <v>22</v>
      </c>
    </row>
    <row r="83" spans="1:17" x14ac:dyDescent="0.25">
      <c r="A83" t="s">
        <v>196</v>
      </c>
      <c r="B83" s="1" t="s">
        <v>13</v>
      </c>
      <c r="C83" t="s">
        <v>14</v>
      </c>
      <c r="D83" s="1" t="s">
        <v>190</v>
      </c>
      <c r="E83" t="s">
        <v>191</v>
      </c>
      <c r="F83" s="1" t="s">
        <v>197</v>
      </c>
      <c r="G83" t="s">
        <v>191</v>
      </c>
      <c r="H83" t="s">
        <v>19</v>
      </c>
      <c r="I83" s="1" t="s">
        <v>41</v>
      </c>
      <c r="J83" t="s">
        <v>42</v>
      </c>
      <c r="K83" s="2">
        <v>538374</v>
      </c>
      <c r="L83" t="s">
        <v>307</v>
      </c>
      <c r="M83" t="s">
        <v>22</v>
      </c>
    </row>
    <row r="84" spans="1:17" x14ac:dyDescent="0.25">
      <c r="A84" t="s">
        <v>209</v>
      </c>
      <c r="B84" s="1" t="s">
        <v>13</v>
      </c>
      <c r="C84" t="s">
        <v>14</v>
      </c>
      <c r="D84" s="1" t="s">
        <v>207</v>
      </c>
      <c r="E84" t="s">
        <v>208</v>
      </c>
      <c r="F84" s="1" t="s">
        <v>210</v>
      </c>
      <c r="G84" t="s">
        <v>208</v>
      </c>
      <c r="H84" t="s">
        <v>19</v>
      </c>
      <c r="I84" s="1" t="s">
        <v>41</v>
      </c>
      <c r="J84" t="s">
        <v>42</v>
      </c>
      <c r="K84" s="2">
        <v>298832</v>
      </c>
      <c r="L84" t="s">
        <v>307</v>
      </c>
      <c r="M84" t="s">
        <v>22</v>
      </c>
    </row>
    <row r="85" spans="1:17" x14ac:dyDescent="0.25">
      <c r="A85" t="s">
        <v>221</v>
      </c>
      <c r="B85" s="1" t="s">
        <v>13</v>
      </c>
      <c r="C85" t="s">
        <v>14</v>
      </c>
      <c r="D85" s="1" t="s">
        <v>219</v>
      </c>
      <c r="E85" t="s">
        <v>220</v>
      </c>
      <c r="F85" s="1" t="s">
        <v>222</v>
      </c>
      <c r="G85" t="s">
        <v>220</v>
      </c>
      <c r="H85" t="s">
        <v>19</v>
      </c>
      <c r="I85" s="1" t="s">
        <v>41</v>
      </c>
      <c r="J85" t="s">
        <v>42</v>
      </c>
      <c r="K85" s="2">
        <v>145871</v>
      </c>
      <c r="L85" t="s">
        <v>307</v>
      </c>
      <c r="M85" t="s">
        <v>22</v>
      </c>
    </row>
    <row r="86" spans="1:17" x14ac:dyDescent="0.25">
      <c r="A86" t="s">
        <v>233</v>
      </c>
      <c r="B86" s="1" t="s">
        <v>13</v>
      </c>
      <c r="C86" t="s">
        <v>14</v>
      </c>
      <c r="D86" s="1" t="s">
        <v>231</v>
      </c>
      <c r="E86" t="s">
        <v>232</v>
      </c>
      <c r="F86" s="1" t="s">
        <v>234</v>
      </c>
      <c r="G86" t="s">
        <v>232</v>
      </c>
      <c r="H86" t="s">
        <v>19</v>
      </c>
      <c r="I86" s="1" t="s">
        <v>41</v>
      </c>
      <c r="J86" t="s">
        <v>42</v>
      </c>
      <c r="K86" s="2">
        <v>162786</v>
      </c>
      <c r="L86" t="s">
        <v>307</v>
      </c>
      <c r="M86" t="s">
        <v>22</v>
      </c>
    </row>
    <row r="87" spans="1:17" x14ac:dyDescent="0.25">
      <c r="A87" t="s">
        <v>246</v>
      </c>
      <c r="B87" s="1" t="s">
        <v>13</v>
      </c>
      <c r="C87" t="s">
        <v>14</v>
      </c>
      <c r="D87" s="1" t="s">
        <v>244</v>
      </c>
      <c r="E87" t="s">
        <v>245</v>
      </c>
      <c r="F87" s="1" t="s">
        <v>247</v>
      </c>
      <c r="G87" t="s">
        <v>245</v>
      </c>
      <c r="H87" t="s">
        <v>19</v>
      </c>
      <c r="I87" s="1" t="s">
        <v>41</v>
      </c>
      <c r="J87" t="s">
        <v>42</v>
      </c>
      <c r="K87" s="2">
        <v>160379</v>
      </c>
      <c r="L87" t="s">
        <v>307</v>
      </c>
      <c r="M87" t="s">
        <v>22</v>
      </c>
    </row>
    <row r="88" spans="1:17" x14ac:dyDescent="0.25">
      <c r="A88" t="s">
        <v>259</v>
      </c>
      <c r="B88" s="1" t="s">
        <v>13</v>
      </c>
      <c r="C88" t="s">
        <v>14</v>
      </c>
      <c r="D88" s="1" t="s">
        <v>257</v>
      </c>
      <c r="E88" t="s">
        <v>258</v>
      </c>
      <c r="F88" s="1" t="s">
        <v>260</v>
      </c>
      <c r="G88" t="s">
        <v>261</v>
      </c>
      <c r="H88" t="s">
        <v>19</v>
      </c>
      <c r="I88" s="1" t="s">
        <v>41</v>
      </c>
      <c r="J88" t="s">
        <v>42</v>
      </c>
      <c r="K88" s="2">
        <v>207543</v>
      </c>
      <c r="L88" t="s">
        <v>307</v>
      </c>
      <c r="M88" t="s">
        <v>22</v>
      </c>
    </row>
    <row r="89" spans="1:17" x14ac:dyDescent="0.25">
      <c r="A89" t="s">
        <v>276</v>
      </c>
      <c r="B89" s="1" t="s">
        <v>13</v>
      </c>
      <c r="C89" t="s">
        <v>14</v>
      </c>
      <c r="D89" s="1" t="s">
        <v>274</v>
      </c>
      <c r="E89" t="s">
        <v>275</v>
      </c>
      <c r="F89" s="1" t="s">
        <v>277</v>
      </c>
      <c r="G89" t="s">
        <v>278</v>
      </c>
      <c r="H89" t="s">
        <v>19</v>
      </c>
      <c r="I89" s="1" t="s">
        <v>41</v>
      </c>
      <c r="J89" t="s">
        <v>42</v>
      </c>
      <c r="K89" s="2">
        <v>181057</v>
      </c>
      <c r="L89" t="s">
        <v>307</v>
      </c>
      <c r="M89" t="s">
        <v>22</v>
      </c>
    </row>
    <row r="90" spans="1:17" x14ac:dyDescent="0.25">
      <c r="A90" t="s">
        <v>26</v>
      </c>
      <c r="B90" s="1" t="s">
        <v>13</v>
      </c>
      <c r="C90" t="s">
        <v>14</v>
      </c>
      <c r="D90" s="1" t="s">
        <v>15</v>
      </c>
      <c r="E90" t="s">
        <v>16</v>
      </c>
      <c r="F90" s="1" t="s">
        <v>17</v>
      </c>
      <c r="G90" t="s">
        <v>18</v>
      </c>
      <c r="H90" t="s">
        <v>19</v>
      </c>
      <c r="I90" s="1" t="s">
        <v>27</v>
      </c>
      <c r="J90" t="s">
        <v>28</v>
      </c>
      <c r="K90" s="2">
        <v>1861</v>
      </c>
      <c r="L90" t="s">
        <v>307</v>
      </c>
      <c r="M90" t="s">
        <v>22</v>
      </c>
    </row>
    <row r="91" spans="1:17" x14ac:dyDescent="0.25">
      <c r="A91" t="s">
        <v>44</v>
      </c>
      <c r="B91" s="1" t="s">
        <v>13</v>
      </c>
      <c r="C91" t="s">
        <v>14</v>
      </c>
      <c r="D91" s="1" t="s">
        <v>15</v>
      </c>
      <c r="E91" t="s">
        <v>16</v>
      </c>
      <c r="F91" s="1" t="s">
        <v>39</v>
      </c>
      <c r="G91" t="s">
        <v>40</v>
      </c>
      <c r="H91" t="s">
        <v>19</v>
      </c>
      <c r="I91" s="1" t="s">
        <v>27</v>
      </c>
      <c r="J91" t="s">
        <v>28</v>
      </c>
      <c r="K91" s="2">
        <v>70083</v>
      </c>
      <c r="L91" t="s">
        <v>307</v>
      </c>
      <c r="M91" t="s">
        <v>22</v>
      </c>
      <c r="P91" s="4"/>
      <c r="Q91" s="2"/>
    </row>
    <row r="92" spans="1:17" x14ac:dyDescent="0.25">
      <c r="A92" t="s">
        <v>184</v>
      </c>
      <c r="B92" s="1" t="s">
        <v>13</v>
      </c>
      <c r="C92" t="s">
        <v>14</v>
      </c>
      <c r="D92" s="1" t="s">
        <v>177</v>
      </c>
      <c r="E92" t="s">
        <v>178</v>
      </c>
      <c r="F92" s="1" t="s">
        <v>179</v>
      </c>
      <c r="G92" t="s">
        <v>178</v>
      </c>
      <c r="H92" t="s">
        <v>19</v>
      </c>
      <c r="I92" s="1" t="s">
        <v>27</v>
      </c>
      <c r="J92" t="s">
        <v>28</v>
      </c>
      <c r="K92" s="2">
        <v>6548</v>
      </c>
      <c r="L92" t="s">
        <v>307</v>
      </c>
      <c r="M92" t="s">
        <v>22</v>
      </c>
    </row>
    <row r="93" spans="1:17" x14ac:dyDescent="0.25">
      <c r="A93" t="s">
        <v>195</v>
      </c>
      <c r="B93" s="1" t="s">
        <v>13</v>
      </c>
      <c r="C93" t="s">
        <v>14</v>
      </c>
      <c r="D93" s="1" t="s">
        <v>190</v>
      </c>
      <c r="E93" t="s">
        <v>191</v>
      </c>
      <c r="F93" s="1" t="s">
        <v>17</v>
      </c>
      <c r="G93" t="s">
        <v>18</v>
      </c>
      <c r="H93" t="s">
        <v>19</v>
      </c>
      <c r="I93" s="1" t="s">
        <v>27</v>
      </c>
      <c r="J93" t="s">
        <v>28</v>
      </c>
      <c r="K93" s="2">
        <v>184</v>
      </c>
      <c r="L93" t="s">
        <v>307</v>
      </c>
      <c r="M93" t="s">
        <v>22</v>
      </c>
    </row>
    <row r="94" spans="1:17" x14ac:dyDescent="0.25">
      <c r="A94" t="s">
        <v>199</v>
      </c>
      <c r="B94" s="1" t="s">
        <v>13</v>
      </c>
      <c r="C94" t="s">
        <v>14</v>
      </c>
      <c r="D94" s="1" t="s">
        <v>190</v>
      </c>
      <c r="E94" t="s">
        <v>191</v>
      </c>
      <c r="F94" s="1" t="s">
        <v>197</v>
      </c>
      <c r="G94" t="s">
        <v>191</v>
      </c>
      <c r="H94" t="s">
        <v>19</v>
      </c>
      <c r="I94" s="1" t="s">
        <v>27</v>
      </c>
      <c r="J94" t="s">
        <v>28</v>
      </c>
      <c r="K94" s="2">
        <v>49369</v>
      </c>
      <c r="L94" t="s">
        <v>307</v>
      </c>
      <c r="M94" t="s">
        <v>22</v>
      </c>
    </row>
    <row r="95" spans="1:17" x14ac:dyDescent="0.25">
      <c r="A95" t="s">
        <v>212</v>
      </c>
      <c r="B95" s="1" t="s">
        <v>13</v>
      </c>
      <c r="C95" t="s">
        <v>14</v>
      </c>
      <c r="D95" s="1" t="s">
        <v>207</v>
      </c>
      <c r="E95" t="s">
        <v>208</v>
      </c>
      <c r="F95" s="1" t="s">
        <v>210</v>
      </c>
      <c r="G95" t="s">
        <v>208</v>
      </c>
      <c r="H95" t="s">
        <v>19</v>
      </c>
      <c r="I95" s="1" t="s">
        <v>27</v>
      </c>
      <c r="J95" t="s">
        <v>28</v>
      </c>
      <c r="K95" s="2">
        <v>27403</v>
      </c>
      <c r="L95" t="s">
        <v>307</v>
      </c>
      <c r="M95" t="s">
        <v>22</v>
      </c>
    </row>
    <row r="96" spans="1:17" x14ac:dyDescent="0.25">
      <c r="A96" t="s">
        <v>224</v>
      </c>
      <c r="B96" s="1" t="s">
        <v>13</v>
      </c>
      <c r="C96" t="s">
        <v>14</v>
      </c>
      <c r="D96" s="1" t="s">
        <v>219</v>
      </c>
      <c r="E96" t="s">
        <v>220</v>
      </c>
      <c r="F96" s="1" t="s">
        <v>222</v>
      </c>
      <c r="G96" t="s">
        <v>220</v>
      </c>
      <c r="H96" t="s">
        <v>19</v>
      </c>
      <c r="I96" s="1" t="s">
        <v>27</v>
      </c>
      <c r="J96" t="s">
        <v>28</v>
      </c>
      <c r="K96" s="2">
        <v>13377</v>
      </c>
      <c r="L96" t="s">
        <v>307</v>
      </c>
      <c r="M96" t="s">
        <v>22</v>
      </c>
    </row>
    <row r="97" spans="1:17" x14ac:dyDescent="0.25">
      <c r="A97" t="s">
        <v>236</v>
      </c>
      <c r="B97" s="1" t="s">
        <v>13</v>
      </c>
      <c r="C97" t="s">
        <v>14</v>
      </c>
      <c r="D97" s="1" t="s">
        <v>231</v>
      </c>
      <c r="E97" t="s">
        <v>232</v>
      </c>
      <c r="F97" s="1" t="s">
        <v>234</v>
      </c>
      <c r="G97" t="s">
        <v>232</v>
      </c>
      <c r="H97" t="s">
        <v>19</v>
      </c>
      <c r="I97" s="1" t="s">
        <v>27</v>
      </c>
      <c r="J97" t="s">
        <v>28</v>
      </c>
      <c r="K97" s="2">
        <v>14928</v>
      </c>
      <c r="L97" t="s">
        <v>307</v>
      </c>
      <c r="M97" t="s">
        <v>22</v>
      </c>
    </row>
    <row r="98" spans="1:17" x14ac:dyDescent="0.25">
      <c r="A98" t="s">
        <v>249</v>
      </c>
      <c r="B98" s="1" t="s">
        <v>13</v>
      </c>
      <c r="C98" t="s">
        <v>14</v>
      </c>
      <c r="D98" s="1" t="s">
        <v>244</v>
      </c>
      <c r="E98" t="s">
        <v>245</v>
      </c>
      <c r="F98" s="1" t="s">
        <v>247</v>
      </c>
      <c r="G98" t="s">
        <v>245</v>
      </c>
      <c r="H98" t="s">
        <v>19</v>
      </c>
      <c r="I98" s="1" t="s">
        <v>27</v>
      </c>
      <c r="J98" t="s">
        <v>28</v>
      </c>
      <c r="K98" s="2">
        <v>14707</v>
      </c>
      <c r="L98" t="s">
        <v>307</v>
      </c>
      <c r="M98" t="s">
        <v>22</v>
      </c>
    </row>
    <row r="99" spans="1:17" x14ac:dyDescent="0.25">
      <c r="A99" t="s">
        <v>263</v>
      </c>
      <c r="B99" s="1" t="s">
        <v>13</v>
      </c>
      <c r="C99" t="s">
        <v>14</v>
      </c>
      <c r="D99" s="1" t="s">
        <v>257</v>
      </c>
      <c r="E99" t="s">
        <v>258</v>
      </c>
      <c r="F99" s="1" t="s">
        <v>260</v>
      </c>
      <c r="G99" t="s">
        <v>261</v>
      </c>
      <c r="H99" t="s">
        <v>19</v>
      </c>
      <c r="I99" s="1" t="s">
        <v>27</v>
      </c>
      <c r="J99" t="s">
        <v>28</v>
      </c>
      <c r="K99" s="2">
        <v>19032</v>
      </c>
      <c r="L99" t="s">
        <v>307</v>
      </c>
      <c r="M99" t="s">
        <v>22</v>
      </c>
    </row>
    <row r="100" spans="1:17" x14ac:dyDescent="0.25">
      <c r="A100" t="s">
        <v>280</v>
      </c>
      <c r="B100" s="1" t="s">
        <v>13</v>
      </c>
      <c r="C100" t="s">
        <v>14</v>
      </c>
      <c r="D100" s="1" t="s">
        <v>274</v>
      </c>
      <c r="E100" t="s">
        <v>275</v>
      </c>
      <c r="F100" s="1" t="s">
        <v>277</v>
      </c>
      <c r="G100" t="s">
        <v>278</v>
      </c>
      <c r="H100" t="s">
        <v>19</v>
      </c>
      <c r="I100" s="1" t="s">
        <v>27</v>
      </c>
      <c r="J100" t="s">
        <v>28</v>
      </c>
      <c r="K100" s="2">
        <v>16603</v>
      </c>
      <c r="L100" t="s">
        <v>307</v>
      </c>
      <c r="M100" t="s">
        <v>22</v>
      </c>
    </row>
    <row r="101" spans="1:17" x14ac:dyDescent="0.25">
      <c r="A101" t="s">
        <v>110</v>
      </c>
      <c r="B101" s="1" t="s">
        <v>13</v>
      </c>
      <c r="C101" t="s">
        <v>14</v>
      </c>
      <c r="D101" s="1" t="s">
        <v>15</v>
      </c>
      <c r="E101" t="s">
        <v>16</v>
      </c>
      <c r="F101" s="1" t="s">
        <v>39</v>
      </c>
      <c r="G101" t="s">
        <v>40</v>
      </c>
      <c r="H101" t="s">
        <v>19</v>
      </c>
      <c r="I101" s="1" t="s">
        <v>111</v>
      </c>
      <c r="J101" t="s">
        <v>112</v>
      </c>
      <c r="K101" s="2">
        <v>3000</v>
      </c>
      <c r="L101" t="s">
        <v>307</v>
      </c>
      <c r="M101" t="s">
        <v>22</v>
      </c>
    </row>
    <row r="102" spans="1:17" x14ac:dyDescent="0.25">
      <c r="A102" t="s">
        <v>272</v>
      </c>
      <c r="B102" s="1" t="s">
        <v>13</v>
      </c>
      <c r="C102" t="s">
        <v>14</v>
      </c>
      <c r="D102" s="1" t="s">
        <v>257</v>
      </c>
      <c r="E102" t="s">
        <v>258</v>
      </c>
      <c r="F102" s="1" t="s">
        <v>260</v>
      </c>
      <c r="G102" t="s">
        <v>261</v>
      </c>
      <c r="H102" t="s">
        <v>19</v>
      </c>
      <c r="I102" s="1" t="s">
        <v>111</v>
      </c>
      <c r="J102" t="s">
        <v>112</v>
      </c>
      <c r="K102" s="2">
        <v>2500</v>
      </c>
      <c r="L102" t="s">
        <v>307</v>
      </c>
      <c r="M102" t="s">
        <v>22</v>
      </c>
    </row>
    <row r="103" spans="1:17" x14ac:dyDescent="0.25">
      <c r="A103" t="s">
        <v>12</v>
      </c>
      <c r="B103" s="1" t="s">
        <v>13</v>
      </c>
      <c r="C103" t="s">
        <v>14</v>
      </c>
      <c r="D103" s="1" t="s">
        <v>15</v>
      </c>
      <c r="E103" t="s">
        <v>16</v>
      </c>
      <c r="F103" s="1" t="s">
        <v>17</v>
      </c>
      <c r="G103" t="s">
        <v>18</v>
      </c>
      <c r="H103" t="s">
        <v>19</v>
      </c>
      <c r="I103" s="1" t="s">
        <v>20</v>
      </c>
      <c r="J103" t="s">
        <v>21</v>
      </c>
      <c r="K103" s="2">
        <v>20291</v>
      </c>
      <c r="L103" t="s">
        <v>307</v>
      </c>
      <c r="M103" t="s">
        <v>22</v>
      </c>
    </row>
    <row r="104" spans="1:17" x14ac:dyDescent="0.25">
      <c r="A104" t="s">
        <v>116</v>
      </c>
      <c r="B104" s="1" t="s">
        <v>13</v>
      </c>
      <c r="C104" t="s">
        <v>14</v>
      </c>
      <c r="D104" s="1" t="s">
        <v>15</v>
      </c>
      <c r="E104" t="s">
        <v>16</v>
      </c>
      <c r="F104" s="1" t="s">
        <v>39</v>
      </c>
      <c r="G104" t="s">
        <v>40</v>
      </c>
      <c r="H104" t="s">
        <v>19</v>
      </c>
      <c r="I104" s="1" t="s">
        <v>117</v>
      </c>
      <c r="J104" t="s">
        <v>118</v>
      </c>
      <c r="K104" s="2">
        <v>10000</v>
      </c>
      <c r="L104" t="s">
        <v>307</v>
      </c>
      <c r="M104" t="s">
        <v>22</v>
      </c>
    </row>
    <row r="105" spans="1:17" x14ac:dyDescent="0.25">
      <c r="A105" t="s">
        <v>29</v>
      </c>
      <c r="B105" s="1" t="s">
        <v>13</v>
      </c>
      <c r="C105" t="s">
        <v>14</v>
      </c>
      <c r="D105" s="1" t="s">
        <v>15</v>
      </c>
      <c r="E105" t="s">
        <v>16</v>
      </c>
      <c r="F105" s="1" t="s">
        <v>17</v>
      </c>
      <c r="G105" t="s">
        <v>18</v>
      </c>
      <c r="H105" t="s">
        <v>19</v>
      </c>
      <c r="I105" s="1" t="s">
        <v>30</v>
      </c>
      <c r="J105" t="s">
        <v>31</v>
      </c>
      <c r="K105" s="2">
        <v>59</v>
      </c>
      <c r="L105" t="s">
        <v>307</v>
      </c>
      <c r="M105" t="s">
        <v>22</v>
      </c>
    </row>
    <row r="106" spans="1:17" x14ac:dyDescent="0.25">
      <c r="A106" t="s">
        <v>45</v>
      </c>
      <c r="B106" s="1" t="s">
        <v>13</v>
      </c>
      <c r="C106" t="s">
        <v>14</v>
      </c>
      <c r="D106" s="1" t="s">
        <v>15</v>
      </c>
      <c r="E106" t="s">
        <v>16</v>
      </c>
      <c r="F106" s="1" t="s">
        <v>39</v>
      </c>
      <c r="G106" t="s">
        <v>40</v>
      </c>
      <c r="H106" t="s">
        <v>19</v>
      </c>
      <c r="I106" s="1" t="s">
        <v>30</v>
      </c>
      <c r="J106" t="s">
        <v>31</v>
      </c>
      <c r="K106" s="2">
        <v>6874</v>
      </c>
      <c r="L106" t="s">
        <v>307</v>
      </c>
      <c r="M106" t="s">
        <v>22</v>
      </c>
      <c r="P106" s="4"/>
      <c r="Q106" s="2"/>
    </row>
    <row r="107" spans="1:17" x14ac:dyDescent="0.25">
      <c r="A107" t="s">
        <v>185</v>
      </c>
      <c r="B107" s="1" t="s">
        <v>13</v>
      </c>
      <c r="C107" t="s">
        <v>14</v>
      </c>
      <c r="D107" s="1" t="s">
        <v>177</v>
      </c>
      <c r="E107" t="s">
        <v>178</v>
      </c>
      <c r="F107" s="1" t="s">
        <v>179</v>
      </c>
      <c r="G107" t="s">
        <v>178</v>
      </c>
      <c r="H107" t="s">
        <v>19</v>
      </c>
      <c r="I107" s="1" t="s">
        <v>30</v>
      </c>
      <c r="J107" t="s">
        <v>31</v>
      </c>
      <c r="K107" s="2">
        <v>208</v>
      </c>
      <c r="L107" t="s">
        <v>307</v>
      </c>
      <c r="M107" t="s">
        <v>22</v>
      </c>
    </row>
    <row r="108" spans="1:17" x14ac:dyDescent="0.25">
      <c r="A108" t="s">
        <v>200</v>
      </c>
      <c r="B108" s="1" t="s">
        <v>13</v>
      </c>
      <c r="C108" t="s">
        <v>14</v>
      </c>
      <c r="D108" s="1" t="s">
        <v>190</v>
      </c>
      <c r="E108" t="s">
        <v>191</v>
      </c>
      <c r="F108" s="1" t="s">
        <v>197</v>
      </c>
      <c r="G108" t="s">
        <v>191</v>
      </c>
      <c r="H108" t="s">
        <v>19</v>
      </c>
      <c r="I108" s="1" t="s">
        <v>30</v>
      </c>
      <c r="J108" t="s">
        <v>31</v>
      </c>
      <c r="K108" s="2">
        <v>1562</v>
      </c>
      <c r="L108" t="s">
        <v>307</v>
      </c>
      <c r="M108" t="s">
        <v>22</v>
      </c>
    </row>
    <row r="109" spans="1:17" x14ac:dyDescent="0.25">
      <c r="A109" t="s">
        <v>213</v>
      </c>
      <c r="B109" s="1" t="s">
        <v>13</v>
      </c>
      <c r="C109" t="s">
        <v>14</v>
      </c>
      <c r="D109" s="1" t="s">
        <v>207</v>
      </c>
      <c r="E109" t="s">
        <v>208</v>
      </c>
      <c r="F109" s="1" t="s">
        <v>210</v>
      </c>
      <c r="G109" t="s">
        <v>208</v>
      </c>
      <c r="H109" t="s">
        <v>19</v>
      </c>
      <c r="I109" s="1" t="s">
        <v>30</v>
      </c>
      <c r="J109" t="s">
        <v>31</v>
      </c>
      <c r="K109" s="2">
        <v>867</v>
      </c>
      <c r="L109" t="s">
        <v>307</v>
      </c>
      <c r="M109" t="s">
        <v>22</v>
      </c>
    </row>
    <row r="110" spans="1:17" x14ac:dyDescent="0.25">
      <c r="A110" t="s">
        <v>225</v>
      </c>
      <c r="B110" s="1" t="s">
        <v>13</v>
      </c>
      <c r="C110" t="s">
        <v>14</v>
      </c>
      <c r="D110" s="1" t="s">
        <v>219</v>
      </c>
      <c r="E110" t="s">
        <v>220</v>
      </c>
      <c r="F110" s="1" t="s">
        <v>222</v>
      </c>
      <c r="G110" t="s">
        <v>220</v>
      </c>
      <c r="H110" t="s">
        <v>19</v>
      </c>
      <c r="I110" s="1" t="s">
        <v>30</v>
      </c>
      <c r="J110" t="s">
        <v>31</v>
      </c>
      <c r="K110" s="2">
        <v>424</v>
      </c>
      <c r="L110" t="s">
        <v>307</v>
      </c>
      <c r="M110" t="s">
        <v>22</v>
      </c>
    </row>
    <row r="111" spans="1:17" x14ac:dyDescent="0.25">
      <c r="A111" t="s">
        <v>237</v>
      </c>
      <c r="B111" s="1" t="s">
        <v>13</v>
      </c>
      <c r="C111" t="s">
        <v>14</v>
      </c>
      <c r="D111" s="1" t="s">
        <v>231</v>
      </c>
      <c r="E111" t="s">
        <v>232</v>
      </c>
      <c r="F111" s="1" t="s">
        <v>234</v>
      </c>
      <c r="G111" t="s">
        <v>232</v>
      </c>
      <c r="H111" t="s">
        <v>19</v>
      </c>
      <c r="I111" s="1" t="s">
        <v>30</v>
      </c>
      <c r="J111" t="s">
        <v>31</v>
      </c>
      <c r="K111" s="2">
        <v>473</v>
      </c>
      <c r="L111" t="s">
        <v>307</v>
      </c>
      <c r="M111" t="s">
        <v>22</v>
      </c>
    </row>
    <row r="112" spans="1:17" x14ac:dyDescent="0.25">
      <c r="A112" t="s">
        <v>250</v>
      </c>
      <c r="B112" s="1" t="s">
        <v>13</v>
      </c>
      <c r="C112" t="s">
        <v>14</v>
      </c>
      <c r="D112" s="1" t="s">
        <v>244</v>
      </c>
      <c r="E112" t="s">
        <v>245</v>
      </c>
      <c r="F112" s="1" t="s">
        <v>247</v>
      </c>
      <c r="G112" t="s">
        <v>245</v>
      </c>
      <c r="H112" t="s">
        <v>19</v>
      </c>
      <c r="I112" s="1" t="s">
        <v>30</v>
      </c>
      <c r="J112" t="s">
        <v>31</v>
      </c>
      <c r="K112" s="2">
        <v>466</v>
      </c>
      <c r="L112" t="s">
        <v>307</v>
      </c>
      <c r="M112" t="s">
        <v>22</v>
      </c>
    </row>
    <row r="113" spans="1:13" x14ac:dyDescent="0.25">
      <c r="A113" t="s">
        <v>264</v>
      </c>
      <c r="B113" s="1" t="s">
        <v>13</v>
      </c>
      <c r="C113" t="s">
        <v>14</v>
      </c>
      <c r="D113" s="1" t="s">
        <v>257</v>
      </c>
      <c r="E113" t="s">
        <v>258</v>
      </c>
      <c r="F113" s="1" t="s">
        <v>260</v>
      </c>
      <c r="G113" t="s">
        <v>261</v>
      </c>
      <c r="H113" t="s">
        <v>19</v>
      </c>
      <c r="I113" s="1" t="s">
        <v>30</v>
      </c>
      <c r="J113" t="s">
        <v>31</v>
      </c>
      <c r="K113" s="2">
        <v>602</v>
      </c>
      <c r="L113" t="s">
        <v>307</v>
      </c>
      <c r="M113" t="s">
        <v>22</v>
      </c>
    </row>
    <row r="114" spans="1:13" x14ac:dyDescent="0.25">
      <c r="A114" t="s">
        <v>281</v>
      </c>
      <c r="B114" s="1" t="s">
        <v>13</v>
      </c>
      <c r="C114" t="s">
        <v>14</v>
      </c>
      <c r="D114" s="1" t="s">
        <v>274</v>
      </c>
      <c r="E114" t="s">
        <v>275</v>
      </c>
      <c r="F114" s="1" t="s">
        <v>277</v>
      </c>
      <c r="G114" t="s">
        <v>278</v>
      </c>
      <c r="H114" t="s">
        <v>19</v>
      </c>
      <c r="I114" s="1" t="s">
        <v>30</v>
      </c>
      <c r="J114" t="s">
        <v>31</v>
      </c>
      <c r="K114" s="2">
        <v>526</v>
      </c>
      <c r="L114" t="s">
        <v>307</v>
      </c>
      <c r="M114" t="s">
        <v>22</v>
      </c>
    </row>
    <row r="115" spans="1:13" x14ac:dyDescent="0.25">
      <c r="K115" s="2">
        <f>SUM(K2:K114)</f>
        <v>4736795</v>
      </c>
    </row>
  </sheetData>
  <sortState xmlns:xlrd2="http://schemas.microsoft.com/office/spreadsheetml/2017/richdata2" ref="A2:Q115">
    <sortCondition ref="L2:L115"/>
  </sortState>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A6511BE90BD3409F3BAECE42909539" ma:contentTypeVersion="13" ma:contentTypeDescription="Create a new document." ma:contentTypeScope="" ma:versionID="471c03d4d1bf3dea9e4642623c3c6cc4">
  <xsd:schema xmlns:xsd="http://www.w3.org/2001/XMLSchema" xmlns:xs="http://www.w3.org/2001/XMLSchema" xmlns:p="http://schemas.microsoft.com/office/2006/metadata/properties" xmlns:ns2="40529776-1cc5-4192-899a-0fa85daeb57c" xmlns:ns3="579d4948-2972-4378-a243-8eee2ad2be64" targetNamespace="http://schemas.microsoft.com/office/2006/metadata/properties" ma:root="true" ma:fieldsID="0328b9bbc4530c0327cb2419c22ec437" ns2:_="" ns3:_="">
    <xsd:import namespace="40529776-1cc5-4192-899a-0fa85daeb57c"/>
    <xsd:import namespace="579d4948-2972-4378-a243-8eee2ad2be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529776-1cc5-4192-899a-0fa85daeb5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d0a904-fdcd-458a-a62f-7b2a24767ba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9d4948-2972-4378-a243-8eee2ad2be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4699319-ec62-4a4d-955e-56408b5b109b}" ma:internalName="TaxCatchAll" ma:showField="CatchAllData" ma:web="579d4948-2972-4378-a243-8eee2ad2be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79d4948-2972-4378-a243-8eee2ad2be64" xsi:nil="true"/>
    <lcf76f155ced4ddcb4097134ff3c332f xmlns="40529776-1cc5-4192-899a-0fa85daeb57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7D5E06-7599-4C09-8795-8A288628D3E3}"/>
</file>

<file path=customXml/itemProps2.xml><?xml version="1.0" encoding="utf-8"?>
<ds:datastoreItem xmlns:ds="http://schemas.openxmlformats.org/officeDocument/2006/customXml" ds:itemID="{86A6BA30-1A20-45F0-AB30-9D69049CD483}"/>
</file>

<file path=customXml/itemProps3.xml><?xml version="1.0" encoding="utf-8"?>
<ds:datastoreItem xmlns:ds="http://schemas.openxmlformats.org/officeDocument/2006/customXml" ds:itemID="{BAC147BD-CBD8-4875-8176-B2563E8B71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Charts</vt:lpstr>
      </vt:variant>
      <vt:variant>
        <vt:i4>3</vt:i4>
      </vt:variant>
    </vt:vector>
  </HeadingPairs>
  <TitlesOfParts>
    <vt:vector size="8" baseType="lpstr">
      <vt:lpstr>Budget</vt:lpstr>
      <vt:lpstr>Proposal Summary</vt:lpstr>
      <vt:lpstr>Revenue</vt:lpstr>
      <vt:lpstr>Expenses by cost center</vt:lpstr>
      <vt:lpstr>Expenses by type</vt:lpstr>
      <vt:lpstr>Chart - Total Revenue</vt:lpstr>
      <vt:lpstr>Chart - Expences by cost center</vt:lpstr>
      <vt:lpstr>Chart - All Categories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Michaelyn Grimmett</dc:creator>
  <cp:keywords/>
  <dc:description/>
  <cp:lastModifiedBy>Elizabeth Jonkel</cp:lastModifiedBy>
  <cp:revision/>
  <dcterms:created xsi:type="dcterms:W3CDTF">2026-03-18T18:42:07Z</dcterms:created>
  <dcterms:modified xsi:type="dcterms:W3CDTF">2026-03-20T15:55:09Z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0x010100EEA6511BE90BD3409F3BAECE42909539</vt:lpwstr>
  </property>
</Properties>
</file>